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tabRatio="713"/>
  </bookViews>
  <sheets>
    <sheet name="ԴԵՂ 9.3" sheetId="29" r:id="rId1"/>
  </sheets>
  <definedNames>
    <definedName name="_xlnm._FilterDatabase" localSheetId="0" hidden="1">'ԴԵՂ 9.3'!$A$4:$AF$145</definedName>
    <definedName name="_xlnm.Print_Area" localSheetId="0">'ԴԵՂ 9.3'!$A$1:$AF$104</definedName>
    <definedName name="_xlnm.Print_Titles" localSheetId="0">'ԴԵՂ 9.3'!$3:$4</definedName>
  </definedNames>
  <calcPr calcId="144525"/>
</workbook>
</file>

<file path=xl/calcChain.xml><?xml version="1.0" encoding="utf-8"?>
<calcChain xmlns="http://schemas.openxmlformats.org/spreadsheetml/2006/main">
  <c r="AE111" i="29" l="1"/>
  <c r="AD111" i="29" s="1"/>
  <c r="K111" i="29"/>
  <c r="J111" i="29" s="1"/>
  <c r="AA110" i="29"/>
  <c r="Z110" i="29" s="1"/>
  <c r="K110" i="29"/>
  <c r="J110" i="29" s="1"/>
  <c r="AE109" i="29"/>
  <c r="AD109" i="29" s="1"/>
  <c r="U109" i="29"/>
  <c r="T109" i="29" s="1"/>
  <c r="K109" i="29"/>
  <c r="J109" i="29" s="1"/>
  <c r="AE108" i="29"/>
  <c r="AD108" i="29" s="1"/>
  <c r="AE107" i="29"/>
  <c r="AD107" i="29" s="1"/>
  <c r="U107" i="29"/>
  <c r="T107" i="29" s="1"/>
  <c r="K107" i="29"/>
  <c r="J107" i="29" s="1"/>
  <c r="U106" i="29"/>
  <c r="T106" i="29" s="1"/>
  <c r="K106" i="29"/>
  <c r="J106" i="29" s="1"/>
  <c r="K105" i="29"/>
  <c r="J105" i="29" s="1"/>
  <c r="I105" i="29"/>
  <c r="H105" i="29" s="1"/>
  <c r="K104" i="29"/>
  <c r="J104" i="29" s="1"/>
  <c r="AC103" i="29"/>
  <c r="AB103" i="29" s="1"/>
  <c r="K101" i="29"/>
  <c r="J101" i="29" s="1"/>
  <c r="K100" i="29"/>
  <c r="J100" i="29" s="1"/>
  <c r="AE99" i="29"/>
  <c r="AD99" i="29" s="1"/>
  <c r="AA99" i="29"/>
  <c r="Z99" i="29" s="1"/>
  <c r="U99" i="29"/>
  <c r="T99" i="29" s="1"/>
  <c r="Q99" i="29"/>
  <c r="P99" i="29" s="1"/>
  <c r="M99" i="29"/>
  <c r="L99" i="29" s="1"/>
  <c r="K99" i="29"/>
  <c r="J99" i="29" s="1"/>
  <c r="U98" i="29"/>
  <c r="T98" i="29" s="1"/>
  <c r="K98" i="29"/>
  <c r="J98" i="29" s="1"/>
  <c r="AE97" i="29"/>
  <c r="AD97" i="29" s="1"/>
  <c r="U97" i="29"/>
  <c r="T97" i="29" s="1"/>
  <c r="K97" i="29"/>
  <c r="J97" i="29" s="1"/>
  <c r="AE96" i="29"/>
  <c r="AD96" i="29" s="1"/>
  <c r="U96" i="29"/>
  <c r="T96" i="29" s="1"/>
  <c r="K96" i="29"/>
  <c r="J96" i="29" s="1"/>
  <c r="AE95" i="29"/>
  <c r="AD95" i="29" s="1"/>
  <c r="U95" i="29"/>
  <c r="T95" i="29" s="1"/>
  <c r="S95" i="29"/>
  <c r="R95" i="29" s="1"/>
  <c r="K95" i="29"/>
  <c r="J95" i="29" s="1"/>
  <c r="AA94" i="29"/>
  <c r="Z94" i="29" s="1"/>
  <c r="U94" i="29"/>
  <c r="T94" i="29" s="1"/>
  <c r="S94" i="29"/>
  <c r="R94" i="29" s="1"/>
  <c r="K94" i="29"/>
  <c r="J94" i="29" s="1"/>
  <c r="AC93" i="29"/>
  <c r="AB93" i="29" s="1"/>
  <c r="O93" i="29"/>
  <c r="N93" i="29" s="1"/>
  <c r="AE92" i="29"/>
  <c r="AD92" i="29" s="1"/>
  <c r="O92" i="29"/>
  <c r="N92" i="29" s="1"/>
  <c r="M92" i="29"/>
  <c r="L92" i="29" s="1"/>
  <c r="I92" i="29"/>
  <c r="H92" i="29" s="1"/>
  <c r="I91" i="29"/>
  <c r="H91" i="29" s="1"/>
  <c r="AA90" i="29"/>
  <c r="Z90" i="29" s="1"/>
  <c r="U90" i="29"/>
  <c r="T90" i="29" s="1"/>
  <c r="K90" i="29"/>
  <c r="J90" i="29" s="1"/>
  <c r="K89" i="29"/>
  <c r="J89" i="29" s="1"/>
  <c r="K88" i="29"/>
  <c r="J88" i="29" s="1"/>
  <c r="AE86" i="29"/>
  <c r="AD86" i="29" s="1"/>
  <c r="AA86" i="29"/>
  <c r="Z86" i="29" s="1"/>
  <c r="U86" i="29"/>
  <c r="T86" i="29" s="1"/>
  <c r="Q86" i="29"/>
  <c r="P86" i="29" s="1"/>
  <c r="K86" i="29"/>
  <c r="J86" i="29" s="1"/>
  <c r="AA85" i="29"/>
  <c r="Z85" i="29" s="1"/>
  <c r="AE84" i="29"/>
  <c r="AD84" i="29" s="1"/>
  <c r="AA84" i="29"/>
  <c r="Z84" i="29" s="1"/>
  <c r="K84" i="29"/>
  <c r="J84" i="29" s="1"/>
  <c r="U83" i="29"/>
  <c r="T83" i="29" s="1"/>
  <c r="K83" i="29"/>
  <c r="J83" i="29" s="1"/>
  <c r="K82" i="29"/>
  <c r="J82" i="29" s="1"/>
  <c r="I82" i="29"/>
  <c r="H82" i="29"/>
  <c r="U81" i="29"/>
  <c r="T81" i="29"/>
  <c r="K81" i="29"/>
  <c r="J81" i="29"/>
  <c r="AE80" i="29"/>
  <c r="AD80" i="29" s="1"/>
  <c r="U80" i="29"/>
  <c r="T80" i="29" s="1"/>
  <c r="K80" i="29"/>
  <c r="J80" i="29" s="1"/>
  <c r="K79" i="29"/>
  <c r="J79" i="29" s="1"/>
  <c r="AE78" i="29"/>
  <c r="AD78" i="29" s="1"/>
  <c r="U78" i="29"/>
  <c r="T78" i="29"/>
  <c r="Q78" i="29"/>
  <c r="P78" i="29"/>
  <c r="K78" i="29"/>
  <c r="J78" i="29"/>
  <c r="AE77" i="29"/>
  <c r="AD77" i="29"/>
  <c r="AA76" i="29"/>
  <c r="Z76" i="29"/>
  <c r="K76" i="29"/>
  <c r="J76" i="29"/>
  <c r="AE75" i="29"/>
  <c r="AD75" i="29"/>
  <c r="U75" i="29"/>
  <c r="T75" i="29"/>
  <c r="K75" i="29"/>
  <c r="J75" i="29"/>
  <c r="K74" i="29"/>
  <c r="J74" i="29"/>
  <c r="Y71" i="29"/>
  <c r="X71" i="29"/>
  <c r="U71" i="29"/>
  <c r="T71" i="29"/>
  <c r="K71" i="29"/>
  <c r="J71" i="29"/>
  <c r="AE70" i="29"/>
  <c r="AD70" i="29"/>
  <c r="AE69" i="29"/>
  <c r="AD69" i="29"/>
  <c r="U69" i="29"/>
  <c r="T69" i="29"/>
  <c r="K69" i="29"/>
  <c r="J69" i="29"/>
  <c r="AE68" i="29"/>
  <c r="AD68" i="29"/>
  <c r="K67" i="29"/>
  <c r="J67" i="29"/>
  <c r="U66" i="29"/>
  <c r="T66" i="29"/>
  <c r="K66" i="29"/>
  <c r="J66" i="29"/>
  <c r="AE65" i="29"/>
  <c r="AD65" i="29"/>
  <c r="AC65" i="29"/>
  <c r="AB65" i="29"/>
  <c r="U65" i="29"/>
  <c r="T65" i="29"/>
  <c r="K65" i="29"/>
  <c r="J65" i="29"/>
  <c r="AE64" i="29"/>
  <c r="AD64" i="29"/>
  <c r="AC64" i="29"/>
  <c r="AB64" i="29"/>
  <c r="Y64" i="29"/>
  <c r="X64" i="29"/>
  <c r="U64" i="29"/>
  <c r="T64" i="29"/>
  <c r="K64" i="29"/>
  <c r="J64" i="29"/>
  <c r="U63" i="29"/>
  <c r="T63" i="29"/>
  <c r="AA62" i="29"/>
  <c r="Z62" i="29"/>
  <c r="K62" i="29"/>
  <c r="J62" i="29"/>
  <c r="U61" i="29"/>
  <c r="T61" i="29"/>
  <c r="S61" i="29"/>
  <c r="R61" i="29"/>
  <c r="K61" i="29"/>
  <c r="J61" i="29"/>
  <c r="AE60" i="29"/>
  <c r="AD60" i="29"/>
  <c r="U60" i="29"/>
  <c r="T60" i="29"/>
  <c r="M60" i="29"/>
  <c r="L60" i="29"/>
  <c r="K60" i="29"/>
  <c r="J60" i="29"/>
  <c r="AE59" i="29"/>
  <c r="AD59" i="29"/>
  <c r="AA59" i="29"/>
  <c r="Z59" i="29"/>
  <c r="U59" i="29"/>
  <c r="T59" i="29"/>
  <c r="M59" i="29"/>
  <c r="L59" i="29"/>
  <c r="K59" i="29"/>
  <c r="J59" i="29"/>
  <c r="AE58" i="29"/>
  <c r="AD58" i="29"/>
  <c r="U58" i="29"/>
  <c r="T58" i="29"/>
  <c r="AE57" i="29"/>
  <c r="AD57" i="29"/>
  <c r="AC57" i="29"/>
  <c r="AB57" i="29"/>
  <c r="Y57" i="29"/>
  <c r="X57" i="29"/>
  <c r="U57" i="29"/>
  <c r="T57" i="29"/>
  <c r="K57" i="29"/>
  <c r="J57" i="29"/>
  <c r="AE56" i="29"/>
  <c r="AD56" i="29"/>
  <c r="Y56" i="29"/>
  <c r="X56" i="29"/>
  <c r="U56" i="29"/>
  <c r="T56" i="29"/>
  <c r="K56" i="29"/>
  <c r="J56" i="29"/>
  <c r="AE55" i="29"/>
  <c r="AD55" i="29"/>
  <c r="Y55" i="29"/>
  <c r="X55" i="29"/>
  <c r="U55" i="29"/>
  <c r="T55" i="29"/>
  <c r="K55" i="29"/>
  <c r="J55" i="29"/>
  <c r="I55" i="29"/>
  <c r="H55" i="29"/>
  <c r="AE54" i="29"/>
  <c r="AD54" i="29"/>
  <c r="U54" i="29"/>
  <c r="T54" i="29"/>
  <c r="K54" i="29"/>
  <c r="J54" i="29"/>
  <c r="U53" i="29"/>
  <c r="T53" i="29"/>
  <c r="I53" i="29"/>
  <c r="H53" i="29"/>
  <c r="AE52" i="29"/>
  <c r="AD52" i="29"/>
  <c r="K52" i="29"/>
  <c r="J52" i="29"/>
  <c r="U51" i="29"/>
  <c r="T51" i="29"/>
  <c r="K51" i="29"/>
  <c r="J51" i="29"/>
  <c r="AA50" i="29"/>
  <c r="Z50" i="29"/>
  <c r="U49" i="29"/>
  <c r="T49" i="29"/>
  <c r="K49" i="29"/>
  <c r="J49" i="29"/>
  <c r="AA48" i="29"/>
  <c r="Z48" i="29"/>
  <c r="U48" i="29"/>
  <c r="T48" i="29"/>
  <c r="K48" i="29"/>
  <c r="J48" i="29"/>
  <c r="AE47" i="29"/>
  <c r="AD47" i="29"/>
  <c r="U47" i="29"/>
  <c r="T47" i="29"/>
  <c r="K47" i="29"/>
  <c r="J47" i="29"/>
  <c r="U46" i="29"/>
  <c r="T46" i="29"/>
  <c r="K46" i="29"/>
  <c r="J46" i="29" s="1"/>
  <c r="AA45" i="29"/>
  <c r="Z45" i="29" s="1"/>
  <c r="Y45" i="29"/>
  <c r="X45" i="29" s="1"/>
  <c r="K45" i="29"/>
  <c r="J45" i="29" s="1"/>
  <c r="U44" i="29"/>
  <c r="T44" i="29" s="1"/>
  <c r="K44" i="29"/>
  <c r="J44" i="29" s="1"/>
  <c r="AE43" i="29"/>
  <c r="AD43" i="29" s="1"/>
  <c r="K43" i="29"/>
  <c r="J43" i="29" s="1"/>
  <c r="Y42" i="29"/>
  <c r="X42" i="29" s="1"/>
  <c r="AE41" i="29"/>
  <c r="AD41" i="29"/>
  <c r="U41" i="29"/>
  <c r="T41" i="29"/>
  <c r="K41" i="29"/>
  <c r="J41" i="29"/>
  <c r="U40" i="29"/>
  <c r="T40" i="29"/>
  <c r="I40" i="29"/>
  <c r="H40" i="29"/>
  <c r="U39" i="29"/>
  <c r="T39" i="29"/>
  <c r="K39" i="29"/>
  <c r="J39" i="29"/>
  <c r="AE38" i="29"/>
  <c r="AD38" i="29"/>
  <c r="U38" i="29"/>
  <c r="T38" i="29"/>
  <c r="AA37" i="29"/>
  <c r="Z37" i="29"/>
  <c r="U37" i="29"/>
  <c r="T37" i="29"/>
  <c r="K37" i="29"/>
  <c r="J37" i="29"/>
  <c r="U36" i="29"/>
  <c r="T36" i="29"/>
  <c r="K36" i="29"/>
  <c r="J36" i="29"/>
  <c r="AE34" i="29"/>
  <c r="AD34" i="29"/>
  <c r="AE33" i="29"/>
  <c r="AD33" i="29"/>
  <c r="U33" i="29"/>
  <c r="T33" i="29"/>
  <c r="K33" i="29"/>
  <c r="J33" i="29"/>
  <c r="AA32" i="29"/>
  <c r="Z32" i="29"/>
  <c r="K31" i="29"/>
  <c r="J31" i="29"/>
  <c r="U30" i="29"/>
  <c r="T30" i="29"/>
  <c r="U29" i="29"/>
  <c r="T29" i="29"/>
  <c r="K29" i="29"/>
  <c r="J29" i="29"/>
  <c r="AE27" i="29"/>
  <c r="AD27" i="29"/>
  <c r="K27" i="29"/>
  <c r="J27" i="29"/>
  <c r="AE26" i="29"/>
  <c r="AD26" i="29"/>
  <c r="K26" i="29"/>
  <c r="J26" i="29"/>
  <c r="K25" i="29"/>
  <c r="J25" i="29"/>
  <c r="I25" i="29"/>
  <c r="H25" i="29"/>
  <c r="U24" i="29"/>
  <c r="T24" i="29"/>
  <c r="K24" i="29"/>
  <c r="J24" i="29"/>
  <c r="AE23" i="29"/>
  <c r="AD23" i="29"/>
  <c r="W23" i="29"/>
  <c r="V23" i="29"/>
  <c r="U23" i="29"/>
  <c r="T23" i="29"/>
  <c r="K23" i="29"/>
  <c r="J23" i="29"/>
  <c r="AE22" i="29"/>
  <c r="AD22" i="29"/>
  <c r="U22" i="29"/>
  <c r="T22" i="29"/>
  <c r="K22" i="29"/>
  <c r="J22" i="29"/>
  <c r="AE21" i="29"/>
  <c r="AD21" i="29"/>
  <c r="U21" i="29"/>
  <c r="T21" i="29"/>
  <c r="K21" i="29"/>
  <c r="J21" i="29"/>
  <c r="AE20" i="29"/>
  <c r="AD20" i="29"/>
  <c r="U20" i="29"/>
  <c r="T20" i="29"/>
  <c r="K20" i="29"/>
  <c r="J20" i="29"/>
  <c r="AE19" i="29"/>
  <c r="AD19" i="29"/>
  <c r="U19" i="29"/>
  <c r="T19" i="29"/>
  <c r="Q19" i="29"/>
  <c r="P19" i="29"/>
  <c r="K19" i="29"/>
  <c r="J19" i="29"/>
  <c r="U18" i="29"/>
  <c r="T18" i="29"/>
  <c r="K18" i="29"/>
  <c r="J18" i="29"/>
  <c r="I18" i="29"/>
  <c r="H18" i="29"/>
  <c r="AE17" i="29"/>
  <c r="AD17" i="29"/>
  <c r="AC17" i="29"/>
  <c r="AB17" i="29"/>
  <c r="O16" i="29"/>
  <c r="N16" i="29"/>
  <c r="K16" i="29"/>
  <c r="J16" i="29"/>
  <c r="AC15" i="29"/>
  <c r="AB15" i="29"/>
  <c r="O15" i="29"/>
  <c r="N15" i="29"/>
  <c r="I14" i="29"/>
  <c r="H14" i="29"/>
  <c r="AE13" i="29"/>
  <c r="AD13" i="29"/>
  <c r="K13" i="29"/>
  <c r="J13" i="29"/>
  <c r="Q12" i="29"/>
  <c r="P12" i="29"/>
  <c r="W11" i="29"/>
  <c r="V11" i="29"/>
  <c r="W10" i="29"/>
  <c r="V10" i="29"/>
  <c r="AE8" i="29"/>
  <c r="AD8" i="29"/>
  <c r="U6" i="29"/>
  <c r="T6" i="29"/>
  <c r="K6" i="29"/>
  <c r="J6" i="29"/>
  <c r="K5" i="29"/>
  <c r="J5" i="29"/>
</calcChain>
</file>

<file path=xl/sharedStrings.xml><?xml version="1.0" encoding="utf-8"?>
<sst xmlns="http://schemas.openxmlformats.org/spreadsheetml/2006/main" count="700" uniqueCount="376">
  <si>
    <t>ՏԵԽՆԻԿԱԿԱՆ ՀԱՏԿԱՆԻՇՆԵՐ</t>
  </si>
  <si>
    <t>Չ/Մ</t>
  </si>
  <si>
    <t>ՔԱՆԱԿ</t>
  </si>
  <si>
    <t>հատ</t>
  </si>
  <si>
    <t>տուփ</t>
  </si>
  <si>
    <t>շիշ</t>
  </si>
  <si>
    <t>սրվակ</t>
  </si>
  <si>
    <t>լիտր</t>
  </si>
  <si>
    <t>ՄԻՋԱԶԳԱՅԻՆ ՀԱՄԸՆԴՀԱՆՈՒՐ (ՋԵՆԵՐԻԿ) ԿԱՄ ԱԿՏԻՎ ԲԱՂԱԴՐԱՏԱՐՐԵՐԻ ԱՆՎԱՆՈՒՄՆԵՐԸ</t>
  </si>
  <si>
    <t>լուծույթ ներարկման</t>
  </si>
  <si>
    <t>դեղահատեր թաղանթապատ</t>
  </si>
  <si>
    <t>դեղահատ</t>
  </si>
  <si>
    <t>լուծույթ կաթիլաներարկ-ման</t>
  </si>
  <si>
    <t>դեղահատեր</t>
  </si>
  <si>
    <t>դեղափոշի ներարկման լուծույթի</t>
  </si>
  <si>
    <t>լուծույթ մ/մ և ն/ե ներարկման</t>
  </si>
  <si>
    <t>ասկորբինաթթու, ascorbic acid</t>
  </si>
  <si>
    <t>նրբաքսուք</t>
  </si>
  <si>
    <t>քսուք</t>
  </si>
  <si>
    <t>դեղապատիճներ</t>
  </si>
  <si>
    <t>քսուք արտաքին կիրառման</t>
  </si>
  <si>
    <t>500մլ պլաստիկե փաթեթ</t>
  </si>
  <si>
    <t>դեղահատեր թաղանթապատ, աղելույծ</t>
  </si>
  <si>
    <t>դեղահատեր կարգավորվող ձերբազատմամբ</t>
  </si>
  <si>
    <t>խտանյութ կաթիլաներարկ-ման լուծույթի</t>
  </si>
  <si>
    <t>500մգ, բլիստերում (10)</t>
  </si>
  <si>
    <t>ցողացիր</t>
  </si>
  <si>
    <t>դեղահատեր ծամելու</t>
  </si>
  <si>
    <t>մետոկլոպրամիդ, metoclopramide</t>
  </si>
  <si>
    <t>ակնակաթիլներ</t>
  </si>
  <si>
    <t>նիստատին, nystatin</t>
  </si>
  <si>
    <t>100000ԱՄ/գ, 15գ ալյումինե պարկուճ</t>
  </si>
  <si>
    <t>500000ՄՄ (20)</t>
  </si>
  <si>
    <t>գլիցերիլի եռնիտրատ, glyceryl trinitrate</t>
  </si>
  <si>
    <t>դեղահատեր ենթալեզվային</t>
  </si>
  <si>
    <t>0.5մգ (40)</t>
  </si>
  <si>
    <t>նիտրոգլիցերին, nitroglycerin</t>
  </si>
  <si>
    <t>5մգ/մլ, 2մլ ամպուլներ (5)</t>
  </si>
  <si>
    <t>նաֆազոլին (նաֆազոլինի հիդրոքլորիդ), քլորֆենիրամին (քլորֆենիրամինի մալեատ) naphazoline (naphazoline hydrochloride), chlorpheniramine (chlorpheniramine maleate)</t>
  </si>
  <si>
    <t>ակնա-/ քթակաթիլներ</t>
  </si>
  <si>
    <t>5մգ/մլ, 2մլ ամպուլներ (10)</t>
  </si>
  <si>
    <t>20մգ/մլ, 2մլ ամպուլներ (10)</t>
  </si>
  <si>
    <t>կատվախոտ դեղատու, պատրինջ դեղատու, անանուխ պղպեղային, valeriana officinalis, melissa officinalis, mentha piperita</t>
  </si>
  <si>
    <t>35մգ+17,5մգ+ 17,5մգ, բլիստերում (40/4x10/)</t>
  </si>
  <si>
    <t>87,5մգ+17,5մգ+ 17,5մգ, բլիստերում (20/2x10/)</t>
  </si>
  <si>
    <t>լիոֆիլացված մեղվակաթ, դեանոլի բիտարտրատ, բութիլհիդրօքսիտո-լուոլ,վիտ.A,վիտ.E,վիտ.D3,վիտ.H,վիտ.B1, վիտ.B2,վիտ.B6,վիտ. B12,վիտ.PP,վիտ.C,վիտ.B9,վիտ.B5,վիտ.B13, L-արգինին, L-լիզին, մեթիոնին, կալցիում, կալիում, մագնեզիում, ֆոսֆոր, երկաթ, ֆտոր, պղինձ, յոդ, մանգա lyophilized royal jelly,deanol bitartrate,butylhydroxytoluol,vit. A,vit. E,vit. D3,vit. H,vit. B1,vit. B2,vit. B6,vit. B12,vit. PP,vit. C,vit. B9,vit. B5,vit. B13,L-arginine,L-lysine,methionine,calcium,potassium,magnesium,phosphorus,ferrum,fluorine,copper, iodine, manganese, molibdenum, zinc, selenium, chrome, nickel, boron, ginseng, wheat germ oil, carthamus oil, pollen, soya lecithin</t>
  </si>
  <si>
    <t>դեղապատիճ-ներ</t>
  </si>
  <si>
    <t>20մգ+25մգ+1մգ+ 5000ՄՄ+180մգ+ 400ՄՄ+0,2մգ+5մգ+ 5մգ+4մգ+15մկգ+ 20մգ+150մգ+0,5մգ+ 10մգ+10մգ+20մգ+ 20մգ+74մկգ+50մգ+ 8մգ+1մգ+38,71մգ+ 14մգ+0,2մգ+2մգ+ 150մկգ+2,5մգ+ 186մկգ+15մգ+50մկգ+100մկգ+4մկգ+ 130մկգ+40մգ+50մգ+ 30մգ+25մգ+90մգ, բլիստերում (12/2x6/)</t>
  </si>
  <si>
    <t>պրեդնիզոլոն prednisolone</t>
  </si>
  <si>
    <t>5մգ/գ, 10գ պարկուճ</t>
  </si>
  <si>
    <t>ջուր ներարկման, water for injection</t>
  </si>
  <si>
    <t>1մլ, 2մլ ամպուլներ (10)</t>
  </si>
  <si>
    <t>նատրիումի քլորիդ, կալիումի քլորիդ, կալցիումի քլորիդ, sodium chloride, potassium chloride, calcium chloride</t>
  </si>
  <si>
    <t>8,6մգ/մլ+0,3մգ/մլ+0,33մգ/մլ, 500մլ պլաստիկե փաթեթ</t>
  </si>
  <si>
    <t>թիամինի հիդրոքլորիդ, պիրիդoքսինի հիդրոքլորիդ, ցիանոկոբալամին, լիդոկային, thiamine hydrochloride, pyridoxine hydrochloride, cyanocobalamine, lidocaine</t>
  </si>
  <si>
    <t>սալբուտամոլ (սալբուտամոլի սուլֆատ), salbutamol (salbutamol sulfate)</t>
  </si>
  <si>
    <t>ցողացիր շնչառման</t>
  </si>
  <si>
    <t>100մկգ/դեղաչափ, 200 դեղաչափ ալյումինե տարայում, դեղաչափիչ մխոցով</t>
  </si>
  <si>
    <t>սիմվաստատին, simvastatin</t>
  </si>
  <si>
    <t>20մգ, բլիստերում (30/3x10/)</t>
  </si>
  <si>
    <t>ցիպրոֆլօքսացինի հիդրոքլորիդ, ciprofloxacin hydrochloride</t>
  </si>
  <si>
    <t>500մգ (10)</t>
  </si>
  <si>
    <t>արյունատրամալուծիչ սպիտակուցազերծ` հորթի արյունից, hemodialysate protein-free from calves’ blood</t>
  </si>
  <si>
    <t>2.07մգ/գ, 20գ ալյումինե պարկուճ</t>
  </si>
  <si>
    <t>արյունատրամալուծիչ սպիտակուցազերծ` հորթի արյունից, hemodialysate protein-free from calves blood</t>
  </si>
  <si>
    <t>լուծույթ ն/ե և մ/մ ներարկման</t>
  </si>
  <si>
    <t>42,5մգ/մլ, 2մլ ամպուլներ (25/5x5/)</t>
  </si>
  <si>
    <t>42,5մգ/մլ, 5մլ ամպուլներ (5)</t>
  </si>
  <si>
    <t>էթանոլ, ethanol</t>
  </si>
  <si>
    <t>լուծույթ արտաքին կիրառման</t>
  </si>
  <si>
    <t>սուլֆասալազին, sulfasalazine</t>
  </si>
  <si>
    <t>500մգ, բլիստերում (50/5x10/)</t>
  </si>
  <si>
    <t>սուլֆոկամֆորաթթու, նովոկայինի հիմք sulfocamphoric acid, novocain base</t>
  </si>
  <si>
    <t>49.6մգ/մլ+ 50.4մգ/մլ, 2մլ ամպուլներ (10)</t>
  </si>
  <si>
    <t>քլորոպիրամին (քլորոպիրամինի հիդրոքլորիդ) chloropyramine (chloropyramine hydrochloride)</t>
  </si>
  <si>
    <t>20մգ/մլ, 1մլ ամպուլներ (5)</t>
  </si>
  <si>
    <t>քլորոպիրամին (քլորոպիրամինի հիդրոքլորիդ), chloropyramine (chloropyramine hydrochloride)</t>
  </si>
  <si>
    <t>25մգ, բլիստերում (20/2x10/), ապակե տարայում (20)</t>
  </si>
  <si>
    <t>ֆենոբարբիտալ, էթիլբրոմիզովալերիա-նաթթու phenobarbital, ethylbromisovaleriat</t>
  </si>
  <si>
    <t>լուծույթ (կաթիլներ)</t>
  </si>
  <si>
    <t>վինպոցետին, vinpocetine</t>
  </si>
  <si>
    <t>թիամին (թիամինի հիդրոքլորիդ), ռիբոֆլավին (ռիբոֆլավինի նատրիումական ֆոսֆատ), պիրիդօքսին (պիրիդօքսինի հիդրոքլորիդ), նիկոտինամիդ, thiamine (thiamine hydrochloride), riboflavin (riboflavin sodium phosphate), pyridoxine (pyridoxine hydrochloride), nicotinamide</t>
  </si>
  <si>
    <t>10մգ/2մլ+2մգ/2մլ+ 10մգ/2մլ+ 100մգ/2մլ, 2մլ ամպուլներ (10)</t>
  </si>
  <si>
    <t>թիամին (թիամինի նիտրատ), ռիբոֆլավին, պիրիդօքսին (պիրիդօքսինի հիդրոքլորիդ), նիկոտինամիդ, thiamine (thiamine nitrate), riboflavin, pyridoxine (pyridoxine hydrochloride), nicotinamide</t>
  </si>
  <si>
    <t>5մգ+1մգ+4մգ+ 50մգ, բլիստերում (20/1x20/)</t>
  </si>
  <si>
    <t>մետամիզոլ (մետամիզոլ նատրիում), տրիացետոամին 4-տոլուենսուլֆոնատ, metamizole (metamizole sodium), triacetoamine 4-toluensulfonate</t>
  </si>
  <si>
    <t>500մգ+20մգ, բլիստերում (20/2x10/)</t>
  </si>
  <si>
    <t>տետրացիկլին, tetracycline</t>
  </si>
  <si>
    <t>100մգ, բլիստերում (10/1x10/, 20/2x10/)</t>
  </si>
  <si>
    <t>տետրացիկլին (տետրացիկլինի հիդրոքլորիդ),tetracycline (tetracycline hydrochloride)</t>
  </si>
  <si>
    <t>32.26մգ/գ,15գ ալյումինե պարկուճ</t>
  </si>
  <si>
    <t>ատորվաստատին (ատորվաստատին կալցիում), atorvastatin (atorvastatin calcium)</t>
  </si>
  <si>
    <t>10մգ,բլիստերում (30/3x10/, 60/6x10/, 90/9x10/)</t>
  </si>
  <si>
    <t>20մգ, բլիստերում (30/3x10/, 60/6x10/, 90/9x10/)</t>
  </si>
  <si>
    <t>պեպտիդներ խոզի գլխուղեղից, porcine brain peptides</t>
  </si>
  <si>
    <t>215,2մգ/մլ, 5մլ ամպուլներ (5)</t>
  </si>
  <si>
    <t>10մգ (50)</t>
  </si>
  <si>
    <t>ցեֆալեքսին (ցեֆալեքսինի մոնոհիդրատ), cefalexin (cefalexin monohydrate)</t>
  </si>
  <si>
    <t>500մգ, բլիստերում (16/2x8/)</t>
  </si>
  <si>
    <t>ցիպրոֆլօքսացին, ciprofloxacin</t>
  </si>
  <si>
    <t>100մգ/10մլ, 10մլ ամպուլներ (5)</t>
  </si>
  <si>
    <t>քլորոքվինի ֆոսֆատ, chloroquine phosphate</t>
  </si>
  <si>
    <t>ինտրակոնազոլ, itraconazole</t>
  </si>
  <si>
    <t>100մգ, բլիստերում (14)</t>
  </si>
  <si>
    <t>ֆամոտիդին, famotidine</t>
  </si>
  <si>
    <t>40մգ, բլիստերում (20/2x10/)</t>
  </si>
  <si>
    <t>ֆլյուկոնազոլ, fluconazol</t>
  </si>
  <si>
    <t>50մգ (30)</t>
  </si>
  <si>
    <t>նիտրոֆուրանտոին, nitrofurantoin</t>
  </si>
  <si>
    <t>50մգ, բլիստերում (10)</t>
  </si>
  <si>
    <t>ֆուրազոլիդոն, furazolidone</t>
  </si>
  <si>
    <t>ֆուրոսեմիդ, furosemide</t>
  </si>
  <si>
    <t>40մգ, բլիստերում (50)</t>
  </si>
  <si>
    <t>դիազեպամ, diazepam</t>
  </si>
  <si>
    <t>5մգ (24)</t>
  </si>
  <si>
    <t>10մգ/2մլ, 2մլ ամպուլներ բլիստերում (10/2x5/)</t>
  </si>
  <si>
    <t>սուքսամեթոնիում (սուքսամեթոնիումի յոդիդ), suxamethonium (suxamethonium iodide)</t>
  </si>
  <si>
    <t>20մգ/մլ, 5մլ ամպուլներ (5, 10/1x10/, 10/2x5/)</t>
  </si>
  <si>
    <t>տրամադոլ (տրամադոլի հիդրոքլորիդ) tramadol (tramadol hydrochloride)</t>
  </si>
  <si>
    <t>100մգ մլ, 2մլ ամպուլներ (5)</t>
  </si>
  <si>
    <t>էպինեֆրին (էպինեֆրինի հիդրոտարտրատ), epinephrine (epinephrine hydrotartrate)</t>
  </si>
  <si>
    <t>1,82մգ/մլ, 1մլ ամպուլներ բլիստերում (5, 10/2x5/), 1մլ ամպուլներ (5,10)</t>
  </si>
  <si>
    <t>ազիթրոմիցին, azithromycin</t>
  </si>
  <si>
    <t>500մգ (3)</t>
  </si>
  <si>
    <t>ամբրօքսոլ (ամբրօքսոլի հիդրոքլորիդ)ambroxol (ambroxol hydrochloride)</t>
  </si>
  <si>
    <t>30մգ, բլիստերում (20/2x10/)</t>
  </si>
  <si>
    <t>ամօքսիցիլին (ամօքսիցիլինի տրիհիդրատ), քլավուլանաթթու (կալիումի քլավուլանատ), amoxicillin (amoxicillin trihydrate), clavulanic acid (potassium clavulanate)</t>
  </si>
  <si>
    <t>875մգ+125մգ, բլիստերում (10/2x5/ և 14/2x7/)</t>
  </si>
  <si>
    <t>ամպիցիլինի եռհիդրատ, ampicilin trihydrate</t>
  </si>
  <si>
    <t>250մգ (10, 20/2x10/)</t>
  </si>
  <si>
    <t>մետամիզոլի նատրիում, metamizole sodium</t>
  </si>
  <si>
    <t>ացետիլսալիցիլաթթու, acetylsalicylic acid</t>
  </si>
  <si>
    <t>ատենոլոլ, atenolol</t>
  </si>
  <si>
    <t>100մգ, բլիստերում (30/3x10/)</t>
  </si>
  <si>
    <t>ինդապամիդ, indapamide</t>
  </si>
  <si>
    <t>1,5մգ, բլիստերում (30/3x10/)</t>
  </si>
  <si>
    <t>500մգ+125մգ, բլիստերում (10/2x5/ և 14/2x7/)</t>
  </si>
  <si>
    <t>ամօքսիցիլին (ամօքսիցիլինի տրիհիդրատ), քլավուլանաթթու (կալիումի քլավուլանատ), icillin (amoxicillin trihydrate), clavulanic acid (potassium clavulanate)</t>
  </si>
  <si>
    <t>1000մգ+200մգ, ապակե սրվակներ (5)</t>
  </si>
  <si>
    <t>պովիդոն յոդ povidone-iodine</t>
  </si>
  <si>
    <t>100մգ/գ, 20գ ալյումինե պարկուճ</t>
  </si>
  <si>
    <t>բետահիստին (բետահիստինի դիհիդրոքլորիդ) betahistine (betahistine dihydrochloride)</t>
  </si>
  <si>
    <t>16մգ (30)</t>
  </si>
  <si>
    <t>ֆուզաֆունգին fusafungine</t>
  </si>
  <si>
    <t>50մգ/10մլ, սրվակ (1)</t>
  </si>
  <si>
    <t>գենտամիցին (գենտամիցինի սուլֆատ) gentamicin (gentamicin sulfate)</t>
  </si>
  <si>
    <t>40մգ/մլ, 2մլ ամպուլներ (10)</t>
  </si>
  <si>
    <t>ացիկլովիր aciclovir</t>
  </si>
  <si>
    <t>25մգ/գ, 5գ,15գ ալյումինե պարկուճ</t>
  </si>
  <si>
    <t>դեքսամեթազոն dexamethasone</t>
  </si>
  <si>
    <t>1մգ/մլ, 10մլ սրվակ</t>
  </si>
  <si>
    <t>գլիկլազիդ gliclazide</t>
  </si>
  <si>
    <t>80մգ, բլիստերում (60/5x12/)</t>
  </si>
  <si>
    <t>30մգ, բլիստերում (30/3x10/)</t>
  </si>
  <si>
    <t>դիկլոֆենակ նատրիումի diclofenac sodium</t>
  </si>
  <si>
    <t>մոմիկներ ուղիղաղիքային</t>
  </si>
  <si>
    <t>100մգ (10)</t>
  </si>
  <si>
    <t>դօքսիցիկլին (դօքսիցիկլինի հիկլատ) doxycycline (doxycycline hyclate)</t>
  </si>
  <si>
    <t>100մգ, բլիստերում (10 և 20/2x10/)</t>
  </si>
  <si>
    <t>մետոպրոլոլ (մետոպրոլոլի տարտրատ) metoprolol (metoprolol tartrate)</t>
  </si>
  <si>
    <t>50մգ, բլիստերում (30/3x10/)</t>
  </si>
  <si>
    <t>էրիթրոմիցին erythromycin</t>
  </si>
  <si>
    <t>իբուպրոֆեն , ibuprofen</t>
  </si>
  <si>
    <t>200մգ, բլիստերում (10/1x10/, 50/5x10/)</t>
  </si>
  <si>
    <t>լակտուլոզ lactulose</t>
  </si>
  <si>
    <t>լուծույթ ներքին ընդունման</t>
  </si>
  <si>
    <t>3.35գ/5մլ, , 200մլ ապակե շշիկ,  պլաստիկե շշիկ</t>
  </si>
  <si>
    <t>ցեֆտրիաքսոն, ceftriaxone</t>
  </si>
  <si>
    <t>1գ, սրվակ (1,10)</t>
  </si>
  <si>
    <t>քլորամֆենիկոլ, մեթիլուրացիլ chloramphenicol, methyluracil</t>
  </si>
  <si>
    <t>7,5մգ/գ+40մգ/գ, 40գ, ալյումինե պարկուճ</t>
  </si>
  <si>
    <t>լիդոկային (լիդոկայինի հիդրոքլորիդ) lidocaine (lidocaine hydrochloride)</t>
  </si>
  <si>
    <t>կլոպիդոգրել, clopidogrel</t>
  </si>
  <si>
    <t>75մգ, բլիստերում (10)</t>
  </si>
  <si>
    <t>75մգ+15,2մգ, բլիստերում (96/4x24/)</t>
  </si>
  <si>
    <t>կետոկոնազոլ ketoconazole</t>
  </si>
  <si>
    <t>2գ/100գ 15գ, 20գ պարկուճ</t>
  </si>
  <si>
    <t>սուլֆամեթօքսազոլ, տրիմեթոպրիմ sulfamethoxazole, trimethoprim</t>
  </si>
  <si>
    <t>(400մգ+80մգ) (2x10)</t>
  </si>
  <si>
    <t>ալֆա-բրոմիզովալերաթթվի էթիլ էսթեր, ֆենոբարբիտալ, անանուխի յուղ, գայլուկի յուղ ethyl ester of alpha-bromisovaleric acid, phenobarbital, oleum Menthae piperitae, oleum Humuli</t>
  </si>
  <si>
    <t>կաթիլներ ներքին ընդունման</t>
  </si>
  <si>
    <t>հեպարին նատրիում, պրեդնիզոլոն (պրեդնիզոլոնի ացետատ), պոլիդոկանոլ heparin sodium, prednisolone (prednisolone acetate), polidocanol</t>
  </si>
  <si>
    <t>65ՄՄ/գ+ 2,233մգ/գ+ 30մգ/գ, 20գ ալյումինե պարկուճ</t>
  </si>
  <si>
    <t>ալյումինիումի հիդրօքսիդ, մագնեզիումի հիդրօքսիդ aluminium hydroxide, magnesium hydroxide</t>
  </si>
  <si>
    <t>400մգ+400մգ, բլիստերում (40/4x10/)</t>
  </si>
  <si>
    <t>էթիլմեթիլհիդրօքսիպի-րիդինի սուկցինատ ethylmethylhydroxypiri-dine succinat</t>
  </si>
  <si>
    <t>125մգ (30/3x10/, 50/5x10/)</t>
  </si>
  <si>
    <t>էթիլմեթիլհիդրօքսիպիրիդինի սուկցինատ ethylmethylhydroxypyridine succinate</t>
  </si>
  <si>
    <t>100մգ/2մլ, 2մլ ապակե սրվակներ (5)</t>
  </si>
  <si>
    <t>մօքսիֆլօքսացին (մօքսիֆլօքսացինի հիդրոքլորիդ), նատրիումի քլորիդ moxifloxacin (moxifloxacin hydrochloride), sodium chloride</t>
  </si>
  <si>
    <t>1.6մգ/մլ+8մգ/մլ, 250մլ պլաստիկե փաթեթ</t>
  </si>
  <si>
    <t>դրոտավերին (դրոտավերինի հիդրոքլորիդ) drotaverine (drotaverine hydrochloride)</t>
  </si>
  <si>
    <t>40մգ/2մլ (2մլ), 2մլ ամպուլներ (10)</t>
  </si>
  <si>
    <t>նորֆլօքսացին norfloxacin</t>
  </si>
  <si>
    <t>400մգ, բլիստերում (20/2x10/)</t>
  </si>
  <si>
    <t>լիպազ, ամիլազ, պրոտեազ lipase, amylase, protease</t>
  </si>
  <si>
    <t>20000Մ+12000Մ+ 900Մ, բլիստերում (10/1x10/ և 30/3x10/)</t>
  </si>
  <si>
    <t>պապավերինի հիդրոքլորիդ papaverine hydrochloride</t>
  </si>
  <si>
    <t>2% (2մլ), 2մլ ամպուլներ (10)</t>
  </si>
  <si>
    <t>պարացետամոլ , paracetamol</t>
  </si>
  <si>
    <t>պրեդնիզոլոն, prednisolone</t>
  </si>
  <si>
    <t>5մգ, բլիստերում (100/10x10/)</t>
  </si>
  <si>
    <t>տրիմետազիդին (տրիմետազիդինի դիհիդրոքլորիդ) trimetazidine (trimetazidine dihydrochloride)</t>
  </si>
  <si>
    <t>դեղահատեր թաղանթապատ, կարգավորվող ձերբազատմամբ</t>
  </si>
  <si>
    <t>35մգ, բլիստերում (30/3x10/)</t>
  </si>
  <si>
    <t>նատրիումի քլորիդ, կալիումի քլորիդ, նատրիումի ցիտրատ, անջուր գլյուկոզ , sodium chloride, potassium chloride, sodium citrate, glucose anhydrous</t>
  </si>
  <si>
    <t>դեղափոշի ներքին ընդունման լուծույթի</t>
  </si>
  <si>
    <t>3.5գ+2.5գ+2.9գ+ 10գ, 18.9գ փաթեթիկներ (20)</t>
  </si>
  <si>
    <t>դեքստրան , (դեքստրան 40) dextran (dextran 40)</t>
  </si>
  <si>
    <t>ռօքսիթրոմիցին roxithromycin</t>
  </si>
  <si>
    <t>150մգ (10)</t>
  </si>
  <si>
    <t>մետֆորմինի հիդրոքլորիդ metformin hydrochloride</t>
  </si>
  <si>
    <t>850մգ (60/4x15/)</t>
  </si>
  <si>
    <t>մետամիզոլ (մետամիզոլ նատրիում), պիտոֆենոն (պիտոֆենոնի հիդրոքլորիդ), ֆենպիվերինիումի բրոմիդ metamizole (metamizole sodium), pitofenone (pitofenone hydrochloride), fenpiverinium bromide</t>
  </si>
  <si>
    <t>500մգ+5մգ+0,1մգ, բլիստերում (50/5x10/)</t>
  </si>
  <si>
    <t>2500մգ/5մլ+10մգ/5մլ+0,1մգ/5մլ, 5մլ ամպուլներ (5,10)</t>
  </si>
  <si>
    <t>սուլֆացետամիդ (սուլֆացետամիդ նատրիում) sulfacetamide (sulfacetamide sodium)</t>
  </si>
  <si>
    <t>կլեմաստին (կլեմաստինի ֆումարատ) clemastine (clemastine fumarate)</t>
  </si>
  <si>
    <t>1մգ/մլ, 2մլ ամպուլներ (10)</t>
  </si>
  <si>
    <t>կարբամազեպին carbamazepine</t>
  </si>
  <si>
    <t>200մգ, բլիստերում (50/5x10/)</t>
  </si>
  <si>
    <t>տերբինաֆին (տերբինաֆինի հիդրոքլորիդ) terbinafine (terbinafine hydrochloride)</t>
  </si>
  <si>
    <t>10մգ/գ, 15գ ալյումինե պարկուճ</t>
  </si>
  <si>
    <t>Նիստատինի քսուք 15գ</t>
  </si>
  <si>
    <t>Նիստատին 500000 միավ.</t>
  </si>
  <si>
    <t>Նիտրո 5մգ/մլ 2մլ</t>
  </si>
  <si>
    <t>Նոզեյլին աչքի և քթի կաթիլներ 0,5մգ 15մլ</t>
  </si>
  <si>
    <t>Պերսեն ֆորտե դեղապատիճ</t>
  </si>
  <si>
    <t>Պրեդնիզոլոնի քսուք 0,5% 10գ</t>
  </si>
  <si>
    <t>Ռինգերի լ-թ 500.0</t>
  </si>
  <si>
    <t>Ռուբիդոլ 2 մլ</t>
  </si>
  <si>
    <t>Սալբուտամոլ աէրոզոլ 10մլ</t>
  </si>
  <si>
    <t>Ցիպրոֆլոքսացին դ/հաբ 500մգ</t>
  </si>
  <si>
    <t>Սոլկոսերիլ քսուք 5% 20,0</t>
  </si>
  <si>
    <t>Սոլկոսերիլ 5,0</t>
  </si>
  <si>
    <t>Սպիրտ բժշկական 96 աստ.</t>
  </si>
  <si>
    <t>Սուլֆոկամֆոկային 10% 2,0</t>
  </si>
  <si>
    <t>Սուպրաստին 1մլ</t>
  </si>
  <si>
    <t>Վալոկորդին Valocordin</t>
  </si>
  <si>
    <t>Տետրացիկլինի քսուք 3% 15գ</t>
  </si>
  <si>
    <t>Ցերեբրոլիզին 5.0</t>
  </si>
  <si>
    <t>Ցիպրինոլ 100մգ 10,0</t>
  </si>
  <si>
    <t>Քլորոքվին ֆոսֆատ 250մգ</t>
  </si>
  <si>
    <t>Ապաուրին ամպ 10մգ/ 2 մլ</t>
  </si>
  <si>
    <t>Ադրենալինի հ/ք ամպ 0,18% 1մլ</t>
  </si>
  <si>
    <t>Ամոքսիկլավ 625 մգ</t>
  </si>
  <si>
    <t>Բիոպարոկս ցողացիր 10մլ</t>
  </si>
  <si>
    <t>Գենտամիցին ամպ 4% 80մգ/2մլ</t>
  </si>
  <si>
    <t>Հերպևիր քսուք 2,5% 15գ</t>
  </si>
  <si>
    <t>Մեկոլ-Բորիմեդ քսուք 40գ</t>
  </si>
  <si>
    <t>Անտիգրիբոկ կրեմ 2% 20 գ</t>
  </si>
  <si>
    <t>Հեպաթրոմբին ՚Հՙ քսուք 20գ</t>
  </si>
  <si>
    <t>Ստոմալոքս դեղահատ ծամելու</t>
  </si>
  <si>
    <t>Մեքսիդոլ 0,125 մգ</t>
  </si>
  <si>
    <t>Մոկսիտեք 400մգ 250մլ</t>
  </si>
  <si>
    <t>Դրոտավերինի հիդրոքլորիդ դ/հ 40մգ</t>
  </si>
  <si>
    <t>Ռեոպոլիգլյուկին-Ֆարմատեք 500 մլ</t>
  </si>
  <si>
    <t>Ֆունգոտերպին նրբաքսուք 1% 15գ</t>
  </si>
  <si>
    <t>Նիտրոգլիցերին 0,5</t>
  </si>
  <si>
    <t>Պերսեն</t>
  </si>
  <si>
    <t>Պոլիժեն կապս.</t>
  </si>
  <si>
    <t>Ջուր ներարկման համար 2մլ</t>
  </si>
  <si>
    <t>Սիմոա-դենկ համարժեք Զովաստիկոր-ի դ/հ թ/պատ 20մգ</t>
  </si>
  <si>
    <t>Սոլկոսերիլ 2,0</t>
  </si>
  <si>
    <t>Սուլֆասալազին 500մգ</t>
  </si>
  <si>
    <t>Սուպրաստին 25մգ</t>
  </si>
  <si>
    <t>Վինպոցետին 0.5 % 2մլ</t>
  </si>
  <si>
    <t>Վիտամին Բ-կոմպլեքս 2,0</t>
  </si>
  <si>
    <t>Վիտամին Բ-կոմպլեքս թ/պ</t>
  </si>
  <si>
    <t>Վիտամին «Ց» 0,5</t>
  </si>
  <si>
    <t>Տեմպալգին</t>
  </si>
  <si>
    <t>Տետրացիկլին 0,1</t>
  </si>
  <si>
    <t>Տուլիպ 10 մգ</t>
  </si>
  <si>
    <t>Տուլիպ 20 մգ</t>
  </si>
  <si>
    <t>Ցերուկալ 10մգ</t>
  </si>
  <si>
    <t>Ցեֆալեքսին 500մգ</t>
  </si>
  <si>
    <t>Օրունգալ կապս 100 մգ</t>
  </si>
  <si>
    <t>Ֆամոտիդին 40մգ</t>
  </si>
  <si>
    <t>Ֆլյուկոնազոլ  կապս.50մգ</t>
  </si>
  <si>
    <t>Ֆուրադոնին 0.05</t>
  </si>
  <si>
    <t>Ֆուրազոլիդոն 0.05</t>
  </si>
  <si>
    <t>Ֆուրոսեմիդ 40 մգ</t>
  </si>
  <si>
    <t>Ֆուրոսեմիդ 1% 2մլ</t>
  </si>
  <si>
    <t>Դիազեպամ դ/հ 5մգ</t>
  </si>
  <si>
    <t>Դիթիլին 20 մգ/մլ 5մլ</t>
  </si>
  <si>
    <t>Տրամադոլ 100մգ 2մլ</t>
  </si>
  <si>
    <t>Ազիմակ դ/պատ 500մգ</t>
  </si>
  <si>
    <t>Ամբրոհեքսալ 0,03գ</t>
  </si>
  <si>
    <t>Ամոքսիկլավ 1 գ</t>
  </si>
  <si>
    <t>Ամպիցիլին եռհիդրատ 250մգ</t>
  </si>
  <si>
    <t>Անալգին 0.5</t>
  </si>
  <si>
    <t>Ացետիլ սալիցիցլաթթու դ/հ 0.5</t>
  </si>
  <si>
    <t>Ասպիրին կարդիո համարժեք Կարդիո ԱՍՍ-ի դ/հ 100մգ</t>
  </si>
  <si>
    <t>Թելորմին 100մգ</t>
  </si>
  <si>
    <t>Ինդապամիդ թ/պ 1,5 մգ</t>
  </si>
  <si>
    <t>Ամոքսիկլավ սրվ.1.2գ</t>
  </si>
  <si>
    <t>Պովիդոն յոդ քսուք 10% 20գ</t>
  </si>
  <si>
    <t>Բետասերկ 16 մգ</t>
  </si>
  <si>
    <t>Դեքսամեթազոն 0,1% 10մլ աչքի կաթիլ</t>
  </si>
  <si>
    <t>Գլիկլազիդ դ/հ 80 մգ</t>
  </si>
  <si>
    <t>Գլյուկոտոն 30 մգ</t>
  </si>
  <si>
    <t>Դիկլոն մոմիկ 100մգ</t>
  </si>
  <si>
    <t>Դոքսիցիկլինի հիդրոքլորիդ 0.1 գ</t>
  </si>
  <si>
    <t>Մետոպրոլոլ 50մգ</t>
  </si>
  <si>
    <t>Էրիտրոմիցին -Բորիմեդ թ/պ 250մգ</t>
  </si>
  <si>
    <t>Իբուպրոֆեն 0,2</t>
  </si>
  <si>
    <t>Լաքսալակ օշարակ 200մլ</t>
  </si>
  <si>
    <t>Ցեֆտրիաքսոն 1,0 մ/մ, ն/ե</t>
  </si>
  <si>
    <t>Լիդոկաին հիդրոքլորիդ 2% 2մլ</t>
  </si>
  <si>
    <t>Զիլտ համարժեք Ստազեքս-ի 75 մգ</t>
  </si>
  <si>
    <t>Կարդիոլայֆ թ/պ 75մգ</t>
  </si>
  <si>
    <t>Կո-տրիմոքսազոլ 480</t>
  </si>
  <si>
    <t>Հեպաթրոմբին Հ մոմիկներ</t>
  </si>
  <si>
    <t>Մեքսիպամ 5% 2 մլ</t>
  </si>
  <si>
    <t xml:space="preserve">Դրոտավերին-բորիմեդ սրվ 2%2մլ </t>
  </si>
  <si>
    <t>Նորֆլօքսացին 0.4գ</t>
  </si>
  <si>
    <t>Պանզինորմ ֆորտե 2000 թ/պ դ/հ</t>
  </si>
  <si>
    <t>Պապավերինի 2% 2.0</t>
  </si>
  <si>
    <t>Պարացետամոլ 500մգ</t>
  </si>
  <si>
    <t>Պրեդնիզոլոն դ/հ 5 մգ</t>
  </si>
  <si>
    <t>Տրիմեկոռ ՄՐ 35մգ</t>
  </si>
  <si>
    <t>Ռեհիդրոն փոշի 18,9</t>
  </si>
  <si>
    <t>Ռոկսիտրոմիցին 150մգ</t>
  </si>
  <si>
    <t>Սիոֆոր դ/հաբ 850 մգ</t>
  </si>
  <si>
    <t>Սպազմատոն</t>
  </si>
  <si>
    <t>Սպազմալգոն համարժեք Սպազգան-ի</t>
  </si>
  <si>
    <t>Սուլֆացիլ Նատրիում 30% 5մլ</t>
  </si>
  <si>
    <t>Կլեմաստին-Բորիմեդ 0,1% 2մլ</t>
  </si>
  <si>
    <t>Կարբամազեպին 200մգ</t>
  </si>
  <si>
    <t>0,5մգ+0,5մգ, 15մլ սրվակ</t>
  </si>
  <si>
    <t>(100մգ+100մգ+1մգ+20մգ)/2մլ (2մլ),2մլ սրվակ</t>
  </si>
  <si>
    <t>ոչ պակաս քան 960մգ/մլ,50մլ,100մլ, 250մլ ապակե կամ պլաստիկե շշիկ, 1լ, 5լ, 10լ, 20լ ապակե կամ պլաստիկե տարա</t>
  </si>
  <si>
    <t>18,4մգ/մլ+ 18,4մգ/մլ, 20մլ, 50մլ շշիկ</t>
  </si>
  <si>
    <t>500մգ; (20) պլաստիկե տարայում կամ (10) բլիստերում</t>
  </si>
  <si>
    <t>ացետիլսալիցիլաթթու, մագնեզիումի հիդրօքսիդ acetylsalicylic acid, magnesium hydroxide</t>
  </si>
  <si>
    <t>դեղահատեր թաղանթապատ, երկարատև ձերբազատմամբ</t>
  </si>
  <si>
    <t>20մգ/մլ+18մգ/մլ+1,4մգ/մլ+ 0,2մգ/մլ, 30մլ շշիկ</t>
  </si>
  <si>
    <t>120ՄՄ/գ+ 1,675մգ/գ+30մգ/գ, (10/2x5/)</t>
  </si>
  <si>
    <t>300մգ/մլ, 5մլ շշիկ</t>
  </si>
  <si>
    <t>ԱՌԵՎՏՐԱՅԻՆ ԱՆՈՒՆ</t>
  </si>
  <si>
    <t>500մգ, բլիստերում</t>
  </si>
  <si>
    <t>250մգ, տարայում (1000, կամ այլ քանակի)</t>
  </si>
  <si>
    <t>ԱՄՓՈՓԱԹԵՐԹ</t>
  </si>
  <si>
    <t>Հավելված № 1</t>
  </si>
  <si>
    <t>առանց
ԱԱՀ</t>
  </si>
  <si>
    <t>գին</t>
  </si>
  <si>
    <t>«Դեղաբազա Երևան» ՍՊԸ</t>
  </si>
  <si>
    <t>«Տոնուս-Լես» ՍՊԸ</t>
  </si>
  <si>
    <t>«Ֆարմակ» ՍՊԸ</t>
  </si>
  <si>
    <t>«Հերմինե Ֆարմենց» ՍՊԸ</t>
  </si>
  <si>
    <t>Չ/հ</t>
  </si>
  <si>
    <t>«Արֆարմացիա» ՓԲԸ</t>
  </si>
  <si>
    <t>«Վագա ֆարմ» ՍՊԸ</t>
  </si>
  <si>
    <t>«Եվրոֆարմ» ՍՊԸ</t>
  </si>
  <si>
    <t>«Արփիմեդ» ՍՊԸ</t>
  </si>
  <si>
    <t>«Ալֆա ֆարմ» ՓԲԸ</t>
  </si>
  <si>
    <t>«Նատալի ֆարմ» ՍՊԸ</t>
  </si>
  <si>
    <t>«Պրոֆարմ» ՍՊԸ</t>
  </si>
  <si>
    <t>«ԳԱԿ-ՇՀԱՊՁԲ-15/4– ՀՀ ՊՆ ՆՏԱԴ-ՇՀԱՊՁԲ-9/3» ծածկագրով շրջանակային համաձայնագրերի միջոցով գնման ընթացակարգի մասնակիցների գնային առաջարկների</t>
  </si>
  <si>
    <t>Առաջարկի բացակայություն</t>
  </si>
  <si>
    <t>«Լիկվոր» ՓԲԸ</t>
  </si>
  <si>
    <r>
      <t>10մգ/մլ, 2մլ սրվակներ</t>
    </r>
    <r>
      <rPr>
        <sz val="10"/>
        <color indexed="10"/>
        <rFont val="GHEA Grapalat"/>
        <family val="3"/>
      </rPr>
      <t xml:space="preserve"> </t>
    </r>
    <r>
      <rPr>
        <sz val="10"/>
        <rFont val="GHEA Grapalat"/>
        <family val="3"/>
      </rPr>
      <t>(10)</t>
    </r>
  </si>
  <si>
    <r>
      <t xml:space="preserve">100մգ </t>
    </r>
    <r>
      <rPr>
        <sz val="10"/>
        <color indexed="10"/>
        <rFont val="GHEA Grapalat"/>
        <family val="3"/>
      </rPr>
      <t>(20)</t>
    </r>
  </si>
  <si>
    <r>
      <t>250մգ, բլիստեր (20/2x10/) և ապակե տարայում</t>
    </r>
    <r>
      <rPr>
        <sz val="10"/>
        <color indexed="10"/>
        <rFont val="GHEA Grapalat"/>
        <family val="3"/>
      </rPr>
      <t xml:space="preserve"> </t>
    </r>
    <r>
      <rPr>
        <sz val="10"/>
        <rFont val="GHEA Grapalat"/>
        <family val="3"/>
      </rPr>
      <t>(10)</t>
    </r>
  </si>
  <si>
    <r>
      <t xml:space="preserve">Կորվալոլ  </t>
    </r>
    <r>
      <rPr>
        <sz val="10"/>
        <color indexed="10"/>
        <rFont val="GHEA Grapalat"/>
        <family val="3"/>
      </rPr>
      <t>25մլ</t>
    </r>
  </si>
  <si>
    <t xml:space="preserve"> -Մասնակցի առաջարկում դեղաձևի թողարկման ձևը (փաթեթավորումը) կարող է ներկայացվել ՀՀ գրանցված դեղերի պետական գրանցամատյանում (ռեեստր) առկա տվյալ դեղաձևի ցանկացած փաթեթավորմամբ /հիմք՝ ՀՀ կառավարության 02.05.2013թ. թիվ 502-Ն որոշմամբ հաստատված չափորոշիչների 3-րդ կետի 1) ենթակետ: </t>
  </si>
  <si>
    <t>Գնահատող</t>
  </si>
  <si>
    <t>Ս. Գրիգորյան</t>
  </si>
  <si>
    <t>Կ. Սաֆարյան</t>
  </si>
  <si>
    <t>Կ. Խաչունց</t>
  </si>
  <si>
    <t>գույնով նշված են ԵՏՄ երկրների արտադրության առաջարկված ապրանքների գները</t>
  </si>
  <si>
    <t>Ծանոթություն</t>
  </si>
  <si>
    <r>
      <t xml:space="preserve"> - ՀՀ կառավարության </t>
    </r>
    <r>
      <rPr>
        <b/>
        <i/>
        <sz val="10"/>
        <color theme="0"/>
        <rFont val="GHEA Grapalat"/>
        <family val="3"/>
      </rPr>
      <t xml:space="preserve">02.05. 2013թ. թիվ 502-Ն </t>
    </r>
    <r>
      <rPr>
        <i/>
        <sz val="10"/>
        <color theme="0"/>
        <rFont val="GHEA Grapalat"/>
        <family val="3"/>
      </rPr>
      <t xml:space="preserve">որոշման 7-րդ կետի պահանջների համաձայն </t>
    </r>
    <r>
      <rPr>
        <b/>
        <i/>
        <sz val="10"/>
        <color theme="0"/>
        <rFont val="GHEA Grapalat"/>
        <family val="3"/>
      </rPr>
      <t xml:space="preserve">2,5 տարի </t>
    </r>
    <r>
      <rPr>
        <i/>
        <sz val="10"/>
        <color theme="0"/>
        <rFont val="GHEA Grapalat"/>
        <family val="3"/>
      </rPr>
      <t xml:space="preserve">և ավելի պիտանելիության ժամկետ ունեցող դեղերը հանձնման պահին պետք է ունենան առնվազն </t>
    </r>
    <r>
      <rPr>
        <b/>
        <i/>
        <sz val="10"/>
        <color theme="0"/>
        <rFont val="GHEA Grapalat"/>
        <family val="3"/>
      </rPr>
      <t xml:space="preserve">2 տարի </t>
    </r>
    <r>
      <rPr>
        <i/>
        <sz val="10"/>
        <color theme="0"/>
        <rFont val="GHEA Grapalat"/>
        <family val="3"/>
      </rPr>
      <t xml:space="preserve">մնացորդային ժամկետ /ա ենթակետ/, իսկ </t>
    </r>
    <r>
      <rPr>
        <b/>
        <i/>
        <sz val="10"/>
        <color theme="0"/>
        <rFont val="GHEA Grapalat"/>
        <family val="3"/>
      </rPr>
      <t xml:space="preserve">մինչև 2,5 </t>
    </r>
    <r>
      <rPr>
        <i/>
        <sz val="10"/>
        <color theme="0"/>
        <rFont val="GHEA Grapalat"/>
        <family val="3"/>
      </rPr>
      <t xml:space="preserve">տարի պիտանելիության ժամկետ ունեցող ապրանքերը` առնվազան պիտանելիության ժամկետի </t>
    </r>
    <r>
      <rPr>
        <b/>
        <i/>
        <sz val="10"/>
        <color theme="0"/>
        <rFont val="GHEA Grapalat"/>
        <family val="3"/>
      </rPr>
      <t xml:space="preserve">2/3-ը  </t>
    </r>
    <r>
      <rPr>
        <i/>
        <sz val="10"/>
        <color theme="0"/>
        <rFont val="GHEA Grapalat"/>
        <family val="3"/>
      </rPr>
      <t>/բ ենթակետ/</t>
    </r>
    <r>
      <rPr>
        <b/>
        <i/>
        <sz val="10"/>
        <color theme="0"/>
        <rFont val="GHEA Grapalat"/>
        <family val="3"/>
      </rPr>
      <t xml:space="preserve">:   </t>
    </r>
  </si>
  <si>
    <r>
      <t xml:space="preserve"> Թիվ </t>
    </r>
    <r>
      <rPr>
        <b/>
        <i/>
        <sz val="10"/>
        <color theme="0"/>
        <rFont val="GHEA Grapalat"/>
        <family val="3"/>
      </rPr>
      <t xml:space="preserve">48; 50; 51; 52; 53; 61; 76 </t>
    </r>
    <r>
      <rPr>
        <i/>
        <sz val="10"/>
        <color theme="0"/>
        <rFont val="GHEA Grapalat"/>
        <family val="3"/>
      </rPr>
      <t>չափաբաժինների համար կիրառելի է նաև ՀՀ կառավարության 02.05. 2013թ. թիվ 502-Ն որոշման 7-րդ կետի գ ենթակետը, որի համաձայն  անհետաձգելի պահանջով պայմանավորված դեղը հանձնման պահին կարող է ունենալ ընդհանուր պիտանելիության ժամկետի առնվազն  մեկ երկրորդը</t>
    </r>
    <r>
      <rPr>
        <sz val="10"/>
        <color theme="0"/>
        <rFont val="GHEA Grapalat"/>
        <family val="3"/>
      </rPr>
      <t>:</t>
    </r>
  </si>
  <si>
    <t>Ընտրված (1-ին տեղ զբաղեցնող) մասնակից</t>
  </si>
  <si>
    <t>Կարմիրով նշված ենմերժված առաջարկները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</si>
</sst>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&quot;р.&quot;;[Red]\-#,##0&quot;р.&quot;"/>
    <numFmt numFmtId="165" formatCode="_-* #,##0.00_р_._-;\-* #,##0.00_р_._-;_-* &quot;-&quot;??_р_._-;_-@_-"/>
    <numFmt numFmtId="166" formatCode="#,##0.0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sz val="11"/>
      <color indexed="8"/>
      <name val="Calibri"/>
      <family val="2"/>
    </font>
    <font>
      <i/>
      <sz val="10"/>
      <name val="GHEA Grapalat"/>
      <family val="3"/>
    </font>
    <font>
      <sz val="10"/>
      <name val="Helv"/>
    </font>
    <font>
      <sz val="10"/>
      <color indexed="8"/>
      <name val="MS Sans Serif"/>
      <family val="2"/>
    </font>
    <font>
      <b/>
      <sz val="9"/>
      <name val="Arial Armenian"/>
      <family val="2"/>
    </font>
    <font>
      <u/>
      <sz val="9"/>
      <color indexed="12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162"/>
    </font>
    <font>
      <sz val="11"/>
      <color indexed="8"/>
      <name val="Calibri"/>
      <family val="2"/>
      <charset val="1"/>
    </font>
    <font>
      <sz val="10"/>
      <color indexed="8"/>
      <name val="Arial"/>
      <family val="2"/>
      <charset val="204"/>
    </font>
    <font>
      <sz val="10"/>
      <name val="Arial LatArm"/>
      <family val="2"/>
    </font>
    <font>
      <sz val="10"/>
      <color indexed="10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 LatArm"/>
      <family val="2"/>
    </font>
    <font>
      <sz val="11"/>
      <color theme="1"/>
      <name val="GHEA Grapalat"/>
      <family val="2"/>
    </font>
    <font>
      <sz val="10"/>
      <color rgb="FF000000"/>
      <name val="Times New Roman"/>
      <family val="1"/>
    </font>
    <font>
      <sz val="10"/>
      <color theme="1"/>
      <name val="GHEA Grapalat"/>
      <family val="3"/>
    </font>
    <font>
      <sz val="10"/>
      <color theme="0"/>
      <name val="GHEA Grapalat"/>
      <family val="3"/>
    </font>
    <font>
      <sz val="8"/>
      <color rgb="FFC00000"/>
      <name val="GHEA Grapalat"/>
      <family val="3"/>
    </font>
    <font>
      <i/>
      <sz val="14"/>
      <name val="GHEA Grapalat"/>
      <family val="3"/>
    </font>
    <font>
      <sz val="14"/>
      <name val="Arial"/>
      <family val="2"/>
      <charset val="204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  <font>
      <i/>
      <sz val="10"/>
      <color theme="0"/>
      <name val="GHEA Grapalat"/>
      <family val="3"/>
    </font>
    <font>
      <b/>
      <i/>
      <sz val="10"/>
      <color theme="0"/>
      <name val="GHEA Grapalat"/>
      <family val="3"/>
    </font>
    <font>
      <b/>
      <sz val="10"/>
      <color rgb="FFFF0000"/>
      <name val="GHEA Grapalat"/>
      <family val="3"/>
    </font>
    <font>
      <sz val="10"/>
      <color rgb="FFFF0000"/>
      <name val="GHEA Grapalat"/>
      <family val="3"/>
    </font>
    <font>
      <i/>
      <sz val="10"/>
      <color rgb="FFFF0000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7D9A3"/>
        <bgColor indexed="64"/>
      </patternFill>
    </fill>
    <fill>
      <patternFill patternType="solid">
        <fgColor rgb="FFC7D9A3"/>
        <bgColor rgb="FF000000"/>
      </patternFill>
    </fill>
    <fill>
      <patternFill patternType="solid">
        <fgColor theme="6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166" fontId="10" fillId="0" borderId="1">
      <alignment horizontal="center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4" fillId="0" borderId="0"/>
    <xf numFmtId="0" fontId="21" fillId="0" borderId="0"/>
    <xf numFmtId="0" fontId="19" fillId="0" borderId="0"/>
    <xf numFmtId="0" fontId="20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9" fillId="0" borderId="0"/>
    <xf numFmtId="0" fontId="12" fillId="0" borderId="0"/>
    <xf numFmtId="0" fontId="1" fillId="0" borderId="0"/>
    <xf numFmtId="0" fontId="6" fillId="0" borderId="0"/>
    <xf numFmtId="0" fontId="1" fillId="0" borderId="0"/>
    <xf numFmtId="0" fontId="2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5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47" applyFont="1" applyFill="1" applyBorder="1" applyAlignment="1">
      <alignment horizontal="center" vertical="center" wrapText="1"/>
    </xf>
    <xf numFmtId="0" fontId="2" fillId="0" borderId="2" xfId="26" applyFont="1" applyFill="1" applyBorder="1" applyAlignment="1">
      <alignment horizontal="center" vertical="center" wrapText="1"/>
    </xf>
    <xf numFmtId="1" fontId="16" fillId="0" borderId="2" xfId="25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0" fontId="2" fillId="0" borderId="2" xfId="47" applyNumberFormat="1" applyFont="1" applyFill="1" applyBorder="1" applyAlignment="1">
      <alignment horizontal="center" vertical="center" wrapText="1"/>
    </xf>
    <xf numFmtId="0" fontId="2" fillId="0" borderId="0" xfId="26" applyFont="1" applyFill="1" applyAlignment="1">
      <alignment horizontal="center" vertical="center" wrapText="1"/>
    </xf>
    <xf numFmtId="0" fontId="2" fillId="0" borderId="0" xfId="26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2" fillId="0" borderId="2" xfId="34" applyNumberFormat="1" applyFont="1" applyFill="1" applyBorder="1" applyAlignment="1">
      <alignment horizontal="center" vertical="center" wrapText="1"/>
    </xf>
    <xf numFmtId="0" fontId="2" fillId="0" borderId="2" xfId="25" applyFont="1" applyBorder="1" applyAlignment="1">
      <alignment horizontal="center" vertical="center" wrapText="1"/>
    </xf>
    <xf numFmtId="0" fontId="7" fillId="0" borderId="0" xfId="26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" fontId="2" fillId="6" borderId="2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7" borderId="6" xfId="0" applyNumberFormat="1" applyFont="1" applyFill="1" applyBorder="1" applyAlignment="1">
      <alignment horizontal="center" vertical="center" wrapText="1"/>
    </xf>
    <xf numFmtId="4" fontId="2" fillId="8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33" fillId="0" borderId="2" xfId="0" applyFont="1" applyFill="1" applyBorder="1" applyAlignment="1">
      <alignment horizontal="center" vertical="center" wrapText="1"/>
    </xf>
    <xf numFmtId="4" fontId="33" fillId="0" borderId="2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" fontId="33" fillId="6" borderId="2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vertical="center" wrapText="1"/>
    </xf>
    <xf numFmtId="0" fontId="34" fillId="4" borderId="0" xfId="0" applyFont="1" applyFill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center" vertical="center" wrapText="1"/>
    </xf>
    <xf numFmtId="49" fontId="5" fillId="0" borderId="0" xfId="26" applyNumberFormat="1" applyFont="1" applyFill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0" xfId="26" applyFont="1" applyFill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28" fillId="4" borderId="9" xfId="0" applyFont="1" applyFill="1" applyBorder="1" applyAlignment="1">
      <alignment horizontal="left" vertical="center" wrapText="1"/>
    </xf>
  </cellXfs>
  <cellStyles count="59">
    <cellStyle name="_2007 anvanacank" xfId="1"/>
    <cellStyle name="_2007-i apranqacanqNNN" xfId="2"/>
    <cellStyle name="_2008 anvanacank" xfId="3"/>
    <cellStyle name="_í»ñÉáõÍáõÃÛáõÝ1" xfId="4"/>
    <cellStyle name="_PN eramsyak 2010" xfId="5"/>
    <cellStyle name="_Texekanq" xfId="6"/>
    <cellStyle name="01" xfId="7"/>
    <cellStyle name="Comma 2" xfId="8"/>
    <cellStyle name="Comma 2 2" xfId="9"/>
    <cellStyle name="Comma 3" xfId="10"/>
    <cellStyle name="Comma 4" xfId="11"/>
    <cellStyle name="Comma 4 2" xfId="12"/>
    <cellStyle name="Comma 5" xfId="13"/>
    <cellStyle name="Comma 6" xfId="14"/>
    <cellStyle name="Comma 7" xfId="15"/>
    <cellStyle name="Comma 8" xfId="16"/>
    <cellStyle name="Comma 9" xfId="17"/>
    <cellStyle name="Currency 2" xfId="18"/>
    <cellStyle name="Hyperlink 2" xfId="19"/>
    <cellStyle name="Normal" xfId="0" builtinId="0"/>
    <cellStyle name="Normal 10" xfId="20"/>
    <cellStyle name="Normal 10 2" xfId="21"/>
    <cellStyle name="Normal 11" xfId="22"/>
    <cellStyle name="Normal 12" xfId="23"/>
    <cellStyle name="Normal 2" xfId="24"/>
    <cellStyle name="Normal 2 2" xfId="25"/>
    <cellStyle name="Normal 2 3" xfId="26"/>
    <cellStyle name="Normal 3" xfId="27"/>
    <cellStyle name="Normal 3 2" xfId="28"/>
    <cellStyle name="Normal 4" xfId="29"/>
    <cellStyle name="Normal 4 2" xfId="30"/>
    <cellStyle name="Normal 4 2 2" xfId="31"/>
    <cellStyle name="Normal 5" xfId="32"/>
    <cellStyle name="Normal 5 2" xfId="33"/>
    <cellStyle name="Normal 6" xfId="34"/>
    <cellStyle name="Normal 6 2" xfId="35"/>
    <cellStyle name="Normal 7" xfId="36"/>
    <cellStyle name="Normal 7 2" xfId="37"/>
    <cellStyle name="Normal 8" xfId="38"/>
    <cellStyle name="Normal 9" xfId="39"/>
    <cellStyle name="Normal 9 2" xfId="40"/>
    <cellStyle name="Normal 9 2 2" xfId="41"/>
    <cellStyle name="Normal 9 3" xfId="42"/>
    <cellStyle name="Style 1" xfId="43"/>
    <cellStyle name="Обычный 2" xfId="44"/>
    <cellStyle name="Обычный 2 2" xfId="45"/>
    <cellStyle name="Обычный 2 3" xfId="46"/>
    <cellStyle name="Обычный 3" xfId="47"/>
    <cellStyle name="Обычный 3 2" xfId="48"/>
    <cellStyle name="Обычный 3 2 2" xfId="49"/>
    <cellStyle name="Обычный 4" xfId="50"/>
    <cellStyle name="Обычный 4 2" xfId="51"/>
    <cellStyle name="Обычный 5 2" xfId="52"/>
    <cellStyle name="Обычный 6 2" xfId="53"/>
    <cellStyle name="Обычный 7 2" xfId="54"/>
    <cellStyle name="Обычный 8 2" xfId="55"/>
    <cellStyle name="Обычный_2003 NOVAJA PRAGRAMS" xfId="56"/>
    <cellStyle name="Финансовый 2" xfId="57"/>
    <cellStyle name="Финансовый 3" xfId="58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7D9A3"/>
      <color rgb="FFFABF8F"/>
      <color rgb="FF76933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AF138"/>
  <sheetViews>
    <sheetView tabSelected="1" zoomScaleNormal="100" zoomScaleSheetLayoutView="100" workbookViewId="0">
      <pane xSplit="7" ySplit="3" topLeftCell="Z87" activePane="bottomRight" state="frozen"/>
      <selection pane="topRight" activeCell="K1" sqref="K1"/>
      <selection pane="bottomLeft" activeCell="A12" sqref="A12"/>
      <selection pane="bottomRight" activeCell="AF110" sqref="AF110"/>
    </sheetView>
  </sheetViews>
  <sheetFormatPr defaultRowHeight="13.5" x14ac:dyDescent="0.25"/>
  <cols>
    <col min="1" max="1" width="6.7109375" style="5" customWidth="1"/>
    <col min="2" max="2" width="49.140625" style="5" customWidth="1"/>
    <col min="3" max="3" width="31.28515625" style="5" hidden="1" customWidth="1"/>
    <col min="4" max="4" width="25.85546875" style="5" hidden="1" customWidth="1"/>
    <col min="5" max="5" width="15.28515625" style="5" hidden="1" customWidth="1"/>
    <col min="6" max="6" width="10.42578125" style="5" customWidth="1"/>
    <col min="7" max="7" width="8.85546875" style="5" bestFit="1" customWidth="1"/>
    <col min="8" max="8" width="12.5703125" style="4" bestFit="1" customWidth="1"/>
    <col min="9" max="9" width="12.42578125" style="4" bestFit="1" customWidth="1"/>
    <col min="10" max="10" width="13.140625" style="4" bestFit="1" customWidth="1"/>
    <col min="11" max="11" width="13.42578125" style="4" bestFit="1" customWidth="1"/>
    <col min="12" max="12" width="12.42578125" style="4" bestFit="1" customWidth="1"/>
    <col min="13" max="13" width="12.85546875" style="4" bestFit="1" customWidth="1"/>
    <col min="14" max="14" width="13.140625" style="4" bestFit="1" customWidth="1"/>
    <col min="15" max="15" width="13.85546875" style="4" bestFit="1" customWidth="1"/>
    <col min="16" max="16" width="12.7109375" style="4" bestFit="1" customWidth="1"/>
    <col min="17" max="17" width="13.140625" style="4" bestFit="1" customWidth="1"/>
    <col min="18" max="18" width="11.7109375" style="4" bestFit="1" customWidth="1"/>
    <col min="19" max="19" width="12.42578125" style="4" bestFit="1" customWidth="1"/>
    <col min="20" max="20" width="13.140625" style="4" bestFit="1" customWidth="1"/>
    <col min="21" max="21" width="13.28515625" style="4" bestFit="1" customWidth="1"/>
    <col min="22" max="23" width="12.7109375" style="37" bestFit="1" customWidth="1"/>
    <col min="24" max="25" width="12.85546875" style="4" bestFit="1" customWidth="1"/>
    <col min="26" max="26" width="12.42578125" style="4" bestFit="1" customWidth="1"/>
    <col min="27" max="27" width="12.85546875" style="4" bestFit="1" customWidth="1"/>
    <col min="28" max="28" width="13.140625" style="4" bestFit="1" customWidth="1"/>
    <col min="29" max="29" width="13.85546875" style="4" bestFit="1" customWidth="1"/>
    <col min="30" max="30" width="12.7109375" style="4" bestFit="1" customWidth="1"/>
    <col min="31" max="31" width="13.5703125" style="4" bestFit="1" customWidth="1"/>
    <col min="32" max="32" width="22.42578125" style="4" customWidth="1"/>
    <col min="33" max="16384" width="9.140625" style="4"/>
  </cols>
  <sheetData>
    <row r="1" spans="1:32" ht="25.5" customHeight="1" x14ac:dyDescent="0.25">
      <c r="A1" s="45" t="s">
        <v>342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1" t="s">
        <v>343</v>
      </c>
    </row>
    <row r="2" spans="1:32" ht="20.25" customHeight="1" x14ac:dyDescent="0.25">
      <c r="A2" s="45" t="s">
        <v>358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</row>
    <row r="3" spans="1:32" s="16" customFormat="1" ht="40.5" customHeight="1" x14ac:dyDescent="0.25">
      <c r="A3" s="17" t="s">
        <v>350</v>
      </c>
      <c r="B3" s="17" t="s">
        <v>339</v>
      </c>
      <c r="C3" s="17" t="s">
        <v>8</v>
      </c>
      <c r="D3" s="48" t="s">
        <v>0</v>
      </c>
      <c r="E3" s="49"/>
      <c r="F3" s="17" t="s">
        <v>1</v>
      </c>
      <c r="G3" s="17" t="s">
        <v>2</v>
      </c>
      <c r="H3" s="41" t="s">
        <v>351</v>
      </c>
      <c r="I3" s="42"/>
      <c r="J3" s="41" t="s">
        <v>355</v>
      </c>
      <c r="K3" s="42"/>
      <c r="L3" s="41" t="s">
        <v>357</v>
      </c>
      <c r="M3" s="42"/>
      <c r="N3" s="46" t="s">
        <v>360</v>
      </c>
      <c r="O3" s="47"/>
      <c r="P3" s="41" t="s">
        <v>347</v>
      </c>
      <c r="Q3" s="42"/>
      <c r="R3" s="41" t="s">
        <v>346</v>
      </c>
      <c r="S3" s="42"/>
      <c r="T3" s="41" t="s">
        <v>352</v>
      </c>
      <c r="U3" s="42"/>
      <c r="V3" s="43" t="s">
        <v>348</v>
      </c>
      <c r="W3" s="44"/>
      <c r="X3" s="41" t="s">
        <v>349</v>
      </c>
      <c r="Y3" s="42"/>
      <c r="Z3" s="41" t="s">
        <v>354</v>
      </c>
      <c r="AA3" s="42"/>
      <c r="AB3" s="41" t="s">
        <v>353</v>
      </c>
      <c r="AC3" s="42"/>
      <c r="AD3" s="41" t="s">
        <v>356</v>
      </c>
      <c r="AE3" s="42"/>
      <c r="AF3" s="34" t="s">
        <v>374</v>
      </c>
    </row>
    <row r="4" spans="1:32" s="5" customFormat="1" ht="40.5" customHeight="1" x14ac:dyDescent="0.25">
      <c r="A4" s="21"/>
      <c r="B4" s="21"/>
      <c r="C4" s="21"/>
      <c r="D4" s="6"/>
      <c r="E4" s="6"/>
      <c r="F4" s="21"/>
      <c r="G4" s="21"/>
      <c r="H4" s="2" t="s">
        <v>344</v>
      </c>
      <c r="I4" s="2" t="s">
        <v>345</v>
      </c>
      <c r="J4" s="2" t="s">
        <v>344</v>
      </c>
      <c r="K4" s="2" t="s">
        <v>345</v>
      </c>
      <c r="L4" s="2" t="s">
        <v>344</v>
      </c>
      <c r="M4" s="2" t="s">
        <v>345</v>
      </c>
      <c r="N4" s="2" t="s">
        <v>344</v>
      </c>
      <c r="O4" s="2" t="s">
        <v>345</v>
      </c>
      <c r="P4" s="2" t="s">
        <v>344</v>
      </c>
      <c r="Q4" s="2" t="s">
        <v>345</v>
      </c>
      <c r="R4" s="2" t="s">
        <v>344</v>
      </c>
      <c r="S4" s="2" t="s">
        <v>345</v>
      </c>
      <c r="T4" s="2" t="s">
        <v>344</v>
      </c>
      <c r="U4" s="2" t="s">
        <v>345</v>
      </c>
      <c r="V4" s="35" t="s">
        <v>344</v>
      </c>
      <c r="W4" s="35" t="s">
        <v>345</v>
      </c>
      <c r="X4" s="2" t="s">
        <v>344</v>
      </c>
      <c r="Y4" s="2" t="s">
        <v>345</v>
      </c>
      <c r="Z4" s="2" t="s">
        <v>344</v>
      </c>
      <c r="AA4" s="2" t="s">
        <v>345</v>
      </c>
      <c r="AB4" s="2" t="s">
        <v>344</v>
      </c>
      <c r="AC4" s="2" t="s">
        <v>345</v>
      </c>
      <c r="AD4" s="2" t="s">
        <v>344</v>
      </c>
      <c r="AE4" s="2" t="s">
        <v>345</v>
      </c>
      <c r="AF4" s="7"/>
    </row>
    <row r="5" spans="1:32" ht="15" customHeight="1" x14ac:dyDescent="0.25">
      <c r="A5" s="3">
        <v>1</v>
      </c>
      <c r="B5" s="8" t="s">
        <v>223</v>
      </c>
      <c r="C5" s="8" t="s">
        <v>30</v>
      </c>
      <c r="D5" s="8" t="s">
        <v>18</v>
      </c>
      <c r="E5" s="8" t="s">
        <v>31</v>
      </c>
      <c r="F5" s="19" t="s">
        <v>4</v>
      </c>
      <c r="G5" s="10">
        <v>100</v>
      </c>
      <c r="H5" s="11"/>
      <c r="I5" s="11"/>
      <c r="J5" s="27">
        <f t="shared" ref="J5:J6" si="0">K5/1.2</f>
        <v>29166.666666666668</v>
      </c>
      <c r="K5" s="27">
        <f>G5*350</f>
        <v>35000</v>
      </c>
      <c r="L5" s="11"/>
      <c r="M5" s="11"/>
      <c r="N5" s="11"/>
      <c r="O5" s="11"/>
      <c r="P5" s="11"/>
      <c r="Q5" s="11"/>
      <c r="R5" s="11"/>
      <c r="S5" s="11"/>
      <c r="T5" s="11"/>
      <c r="U5" s="11"/>
      <c r="V5" s="36"/>
      <c r="W5" s="36"/>
      <c r="X5" s="11"/>
      <c r="Y5" s="11"/>
      <c r="Z5" s="11"/>
      <c r="AA5" s="11"/>
      <c r="AB5" s="11"/>
      <c r="AC5" s="11"/>
      <c r="AD5" s="11"/>
      <c r="AE5" s="11"/>
      <c r="AF5" s="28" t="s">
        <v>355</v>
      </c>
    </row>
    <row r="6" spans="1:32" ht="15" customHeight="1" x14ac:dyDescent="0.25">
      <c r="A6" s="3">
        <v>2</v>
      </c>
      <c r="B6" s="8" t="s">
        <v>224</v>
      </c>
      <c r="C6" s="8" t="s">
        <v>30</v>
      </c>
      <c r="D6" s="8" t="s">
        <v>10</v>
      </c>
      <c r="E6" s="8" t="s">
        <v>32</v>
      </c>
      <c r="F6" s="19" t="s">
        <v>11</v>
      </c>
      <c r="G6" s="10">
        <v>1000</v>
      </c>
      <c r="H6" s="11"/>
      <c r="I6" s="11"/>
      <c r="J6" s="27">
        <f t="shared" si="0"/>
        <v>10416.666666666668</v>
      </c>
      <c r="K6" s="27">
        <f>G6*12.5</f>
        <v>12500</v>
      </c>
      <c r="L6" s="11"/>
      <c r="M6" s="11"/>
      <c r="N6" s="11"/>
      <c r="O6" s="11"/>
      <c r="P6" s="11"/>
      <c r="Q6" s="11"/>
      <c r="R6" s="11"/>
      <c r="S6" s="11"/>
      <c r="T6" s="27">
        <f>U6/1.2</f>
        <v>19166.666666666668</v>
      </c>
      <c r="U6" s="27">
        <f>G6*23</f>
        <v>23000</v>
      </c>
      <c r="V6" s="36"/>
      <c r="W6" s="36"/>
      <c r="X6" s="11"/>
      <c r="Y6" s="11"/>
      <c r="Z6" s="11"/>
      <c r="AA6" s="11"/>
      <c r="AB6" s="11"/>
      <c r="AC6" s="11"/>
      <c r="AD6" s="11"/>
      <c r="AE6" s="11"/>
      <c r="AF6" s="29" t="s">
        <v>355</v>
      </c>
    </row>
    <row r="7" spans="1:32" ht="30.75" customHeight="1" x14ac:dyDescent="0.25">
      <c r="A7" s="3">
        <v>3</v>
      </c>
      <c r="B7" s="8" t="s">
        <v>258</v>
      </c>
      <c r="C7" s="8" t="s">
        <v>33</v>
      </c>
      <c r="D7" s="8" t="s">
        <v>34</v>
      </c>
      <c r="E7" s="8" t="s">
        <v>35</v>
      </c>
      <c r="F7" s="19" t="s">
        <v>11</v>
      </c>
      <c r="G7" s="10">
        <v>400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36"/>
      <c r="W7" s="36"/>
      <c r="X7" s="11"/>
      <c r="Y7" s="11"/>
      <c r="Z7" s="11"/>
      <c r="AA7" s="11"/>
      <c r="AB7" s="11"/>
      <c r="AC7" s="11"/>
      <c r="AD7" s="11"/>
      <c r="AE7" s="11"/>
      <c r="AF7" s="31" t="s">
        <v>359</v>
      </c>
    </row>
    <row r="8" spans="1:32" ht="15" customHeight="1" x14ac:dyDescent="0.25">
      <c r="A8" s="3">
        <v>4</v>
      </c>
      <c r="B8" s="8" t="s">
        <v>225</v>
      </c>
      <c r="C8" s="8" t="s">
        <v>36</v>
      </c>
      <c r="D8" s="8" t="s">
        <v>24</v>
      </c>
      <c r="E8" s="8" t="s">
        <v>37</v>
      </c>
      <c r="F8" s="19" t="s">
        <v>6</v>
      </c>
      <c r="G8" s="10">
        <v>150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36"/>
      <c r="W8" s="36"/>
      <c r="X8" s="11"/>
      <c r="Y8" s="11"/>
      <c r="Z8" s="11"/>
      <c r="AA8" s="11"/>
      <c r="AB8" s="11"/>
      <c r="AC8" s="11"/>
      <c r="AD8" s="11">
        <f>AE8/1.2</f>
        <v>119001.25</v>
      </c>
      <c r="AE8" s="11">
        <f>G8*952.01</f>
        <v>142801.5</v>
      </c>
      <c r="AF8" s="31" t="s">
        <v>356</v>
      </c>
    </row>
    <row r="9" spans="1:32" ht="26.25" customHeight="1" x14ac:dyDescent="0.25">
      <c r="A9" s="3">
        <v>5</v>
      </c>
      <c r="B9" s="8" t="s">
        <v>226</v>
      </c>
      <c r="C9" s="8" t="s">
        <v>38</v>
      </c>
      <c r="D9" s="8" t="s">
        <v>39</v>
      </c>
      <c r="E9" s="8" t="s">
        <v>329</v>
      </c>
      <c r="F9" s="19" t="s">
        <v>6</v>
      </c>
      <c r="G9" s="10">
        <v>700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36"/>
      <c r="W9" s="36"/>
      <c r="X9" s="11"/>
      <c r="Y9" s="11"/>
      <c r="Z9" s="11"/>
      <c r="AA9" s="11"/>
      <c r="AB9" s="11"/>
      <c r="AC9" s="11"/>
      <c r="AD9" s="11"/>
      <c r="AE9" s="11"/>
      <c r="AF9" s="31" t="s">
        <v>359</v>
      </c>
    </row>
    <row r="10" spans="1:32" ht="33" customHeight="1" x14ac:dyDescent="0.25">
      <c r="A10" s="3">
        <v>6</v>
      </c>
      <c r="B10" s="8" t="s">
        <v>259</v>
      </c>
      <c r="C10" s="8" t="s">
        <v>42</v>
      </c>
      <c r="D10" s="8" t="s">
        <v>10</v>
      </c>
      <c r="E10" s="8" t="s">
        <v>43</v>
      </c>
      <c r="F10" s="19" t="s">
        <v>11</v>
      </c>
      <c r="G10" s="10">
        <v>4000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36">
        <f>W10*1</f>
        <v>236000</v>
      </c>
      <c r="W10" s="36">
        <f>G10*59</f>
        <v>236000</v>
      </c>
      <c r="X10" s="11"/>
      <c r="Y10" s="11"/>
      <c r="Z10" s="11"/>
      <c r="AA10" s="11"/>
      <c r="AB10" s="11"/>
      <c r="AC10" s="11"/>
      <c r="AD10" s="11"/>
      <c r="AE10" s="11"/>
      <c r="AF10" s="31" t="s">
        <v>359</v>
      </c>
    </row>
    <row r="11" spans="1:32" ht="28.5" customHeight="1" x14ac:dyDescent="0.25">
      <c r="A11" s="3">
        <v>7</v>
      </c>
      <c r="B11" s="8" t="s">
        <v>227</v>
      </c>
      <c r="C11" s="8" t="s">
        <v>42</v>
      </c>
      <c r="D11" s="8" t="s">
        <v>19</v>
      </c>
      <c r="E11" s="8" t="s">
        <v>44</v>
      </c>
      <c r="F11" s="19" t="s">
        <v>3</v>
      </c>
      <c r="G11" s="10">
        <v>3000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36">
        <f>W11*1</f>
        <v>405000</v>
      </c>
      <c r="W11" s="36">
        <f>G11*135</f>
        <v>405000</v>
      </c>
      <c r="X11" s="11"/>
      <c r="Y11" s="11"/>
      <c r="Z11" s="11"/>
      <c r="AA11" s="11"/>
      <c r="AB11" s="11"/>
      <c r="AC11" s="11"/>
      <c r="AD11" s="11"/>
      <c r="AE11" s="11"/>
      <c r="AF11" s="31" t="s">
        <v>359</v>
      </c>
    </row>
    <row r="12" spans="1:32" ht="31.5" customHeight="1" x14ac:dyDescent="0.25">
      <c r="A12" s="3">
        <v>8</v>
      </c>
      <c r="B12" s="8" t="s">
        <v>260</v>
      </c>
      <c r="C12" s="8" t="s">
        <v>45</v>
      </c>
      <c r="D12" s="8" t="s">
        <v>46</v>
      </c>
      <c r="E12" s="8" t="s">
        <v>47</v>
      </c>
      <c r="F12" s="19" t="s">
        <v>11</v>
      </c>
      <c r="G12" s="10">
        <v>1200</v>
      </c>
      <c r="H12" s="11"/>
      <c r="I12" s="11"/>
      <c r="J12" s="11"/>
      <c r="K12" s="11"/>
      <c r="L12" s="11"/>
      <c r="M12" s="11"/>
      <c r="N12" s="11"/>
      <c r="O12" s="11"/>
      <c r="P12" s="36">
        <f>Q12/1.2</f>
        <v>550000</v>
      </c>
      <c r="Q12" s="36">
        <f>G12*550</f>
        <v>660000</v>
      </c>
      <c r="R12" s="11"/>
      <c r="S12" s="11"/>
      <c r="T12" s="11"/>
      <c r="U12" s="11"/>
      <c r="V12" s="36"/>
      <c r="W12" s="36"/>
      <c r="X12" s="11"/>
      <c r="Y12" s="11"/>
      <c r="Z12" s="11"/>
      <c r="AA12" s="11"/>
      <c r="AB12" s="11"/>
      <c r="AC12" s="11"/>
      <c r="AD12" s="11"/>
      <c r="AE12" s="11"/>
      <c r="AF12" s="31" t="s">
        <v>359</v>
      </c>
    </row>
    <row r="13" spans="1:32" ht="15" customHeight="1" x14ac:dyDescent="0.25">
      <c r="A13" s="3">
        <v>9</v>
      </c>
      <c r="B13" s="8" t="s">
        <v>228</v>
      </c>
      <c r="C13" s="8" t="s">
        <v>48</v>
      </c>
      <c r="D13" s="8" t="s">
        <v>18</v>
      </c>
      <c r="E13" s="8" t="s">
        <v>49</v>
      </c>
      <c r="F13" s="19" t="s">
        <v>4</v>
      </c>
      <c r="G13" s="10">
        <v>800</v>
      </c>
      <c r="H13" s="11"/>
      <c r="I13" s="11"/>
      <c r="J13" s="27">
        <f t="shared" ref="J13" si="1">K13/1.2</f>
        <v>196666.66666666669</v>
      </c>
      <c r="K13" s="27">
        <f>G13*295</f>
        <v>236000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36"/>
      <c r="W13" s="36"/>
      <c r="X13" s="11"/>
      <c r="Y13" s="11"/>
      <c r="Z13" s="11"/>
      <c r="AA13" s="11"/>
      <c r="AB13" s="11"/>
      <c r="AC13" s="11"/>
      <c r="AD13" s="27">
        <f>AE13/1.2</f>
        <v>150673.33333333334</v>
      </c>
      <c r="AE13" s="27">
        <f>G13*226.01</f>
        <v>180808</v>
      </c>
      <c r="AF13" s="29" t="s">
        <v>356</v>
      </c>
    </row>
    <row r="14" spans="1:32" ht="15" customHeight="1" x14ac:dyDescent="0.25">
      <c r="A14" s="3">
        <v>10</v>
      </c>
      <c r="B14" s="8" t="s">
        <v>261</v>
      </c>
      <c r="C14" s="8" t="s">
        <v>50</v>
      </c>
      <c r="D14" s="8" t="s">
        <v>9</v>
      </c>
      <c r="E14" s="8" t="s">
        <v>51</v>
      </c>
      <c r="F14" s="19" t="s">
        <v>6</v>
      </c>
      <c r="G14" s="10">
        <v>30000</v>
      </c>
      <c r="H14" s="27">
        <f>I14/1.2</f>
        <v>465750</v>
      </c>
      <c r="I14" s="27">
        <f>G14*18.63</f>
        <v>558900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36"/>
      <c r="W14" s="36"/>
      <c r="X14" s="11"/>
      <c r="Y14" s="11"/>
      <c r="Z14" s="11"/>
      <c r="AA14" s="11"/>
      <c r="AB14" s="11"/>
      <c r="AC14" s="11"/>
      <c r="AD14" s="11"/>
      <c r="AE14" s="11"/>
      <c r="AF14" s="29" t="s">
        <v>351</v>
      </c>
    </row>
    <row r="15" spans="1:32" ht="31.5" customHeight="1" x14ac:dyDescent="0.25">
      <c r="A15" s="3">
        <v>11</v>
      </c>
      <c r="B15" s="8" t="s">
        <v>229</v>
      </c>
      <c r="C15" s="8" t="s">
        <v>52</v>
      </c>
      <c r="D15" s="8" t="s">
        <v>12</v>
      </c>
      <c r="E15" s="8" t="s">
        <v>53</v>
      </c>
      <c r="F15" s="19" t="s">
        <v>3</v>
      </c>
      <c r="G15" s="10">
        <v>60000</v>
      </c>
      <c r="H15" s="11"/>
      <c r="I15" s="11"/>
      <c r="J15" s="11"/>
      <c r="K15" s="11"/>
      <c r="L15" s="11"/>
      <c r="M15" s="11"/>
      <c r="N15" s="27">
        <f>O15/1.2</f>
        <v>8350000</v>
      </c>
      <c r="O15" s="27">
        <f>G15*167</f>
        <v>10020000</v>
      </c>
      <c r="P15" s="11"/>
      <c r="Q15" s="11"/>
      <c r="R15" s="11"/>
      <c r="S15" s="11"/>
      <c r="T15" s="11"/>
      <c r="U15" s="11"/>
      <c r="V15" s="36"/>
      <c r="W15" s="36"/>
      <c r="X15" s="11"/>
      <c r="Y15" s="11"/>
      <c r="Z15" s="11"/>
      <c r="AA15" s="11"/>
      <c r="AB15" s="27">
        <f>AC15/1.2</f>
        <v>8300000</v>
      </c>
      <c r="AC15" s="27">
        <f>G15*166</f>
        <v>9960000</v>
      </c>
      <c r="AD15" s="11"/>
      <c r="AE15" s="11"/>
      <c r="AF15" s="29" t="s">
        <v>353</v>
      </c>
    </row>
    <row r="16" spans="1:32" ht="15" customHeight="1" x14ac:dyDescent="0.25">
      <c r="A16" s="3">
        <v>12</v>
      </c>
      <c r="B16" s="8" t="s">
        <v>230</v>
      </c>
      <c r="C16" s="8" t="s">
        <v>54</v>
      </c>
      <c r="D16" s="8" t="s">
        <v>9</v>
      </c>
      <c r="E16" s="8" t="s">
        <v>330</v>
      </c>
      <c r="F16" s="19" t="s">
        <v>6</v>
      </c>
      <c r="G16" s="10">
        <v>600</v>
      </c>
      <c r="H16" s="11"/>
      <c r="I16" s="11"/>
      <c r="J16" s="27">
        <f t="shared" ref="J16" si="2">K16/1.2</f>
        <v>297000</v>
      </c>
      <c r="K16" s="27">
        <f>G16*594</f>
        <v>356400</v>
      </c>
      <c r="L16" s="11"/>
      <c r="M16" s="11"/>
      <c r="N16" s="27">
        <f>O16/1.2</f>
        <v>228000</v>
      </c>
      <c r="O16" s="27">
        <f>G16*456</f>
        <v>273600</v>
      </c>
      <c r="P16" s="11"/>
      <c r="Q16" s="11"/>
      <c r="R16" s="11"/>
      <c r="S16" s="11"/>
      <c r="T16" s="11"/>
      <c r="U16" s="11"/>
      <c r="V16" s="36"/>
      <c r="W16" s="36"/>
      <c r="X16" s="11"/>
      <c r="Y16" s="11"/>
      <c r="Z16" s="11"/>
      <c r="AA16" s="11"/>
      <c r="AB16" s="11"/>
      <c r="AC16" s="11"/>
      <c r="AD16" s="11"/>
      <c r="AE16" s="11"/>
      <c r="AF16" s="29" t="s">
        <v>360</v>
      </c>
    </row>
    <row r="17" spans="1:32" ht="15" customHeight="1" x14ac:dyDescent="0.25">
      <c r="A17" s="3">
        <v>13</v>
      </c>
      <c r="B17" s="8" t="s">
        <v>231</v>
      </c>
      <c r="C17" s="8" t="s">
        <v>55</v>
      </c>
      <c r="D17" s="8" t="s">
        <v>56</v>
      </c>
      <c r="E17" s="8" t="s">
        <v>57</v>
      </c>
      <c r="F17" s="19" t="s">
        <v>4</v>
      </c>
      <c r="G17" s="10">
        <v>120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36"/>
      <c r="W17" s="36"/>
      <c r="X17" s="11"/>
      <c r="Y17" s="11"/>
      <c r="Z17" s="11"/>
      <c r="AA17" s="11"/>
      <c r="AB17" s="11">
        <f>AC17/1.2</f>
        <v>137520</v>
      </c>
      <c r="AC17" s="11">
        <f>G17*1375.2</f>
        <v>165024</v>
      </c>
      <c r="AD17" s="11">
        <f>AE17/1.2</f>
        <v>137000</v>
      </c>
      <c r="AE17" s="11">
        <f>G17*1370</f>
        <v>164400</v>
      </c>
      <c r="AF17" s="31" t="s">
        <v>356</v>
      </c>
    </row>
    <row r="18" spans="1:32" ht="15" customHeight="1" x14ac:dyDescent="0.25">
      <c r="A18" s="3">
        <v>14</v>
      </c>
      <c r="B18" s="8" t="s">
        <v>262</v>
      </c>
      <c r="C18" s="8" t="s">
        <v>58</v>
      </c>
      <c r="D18" s="8" t="s">
        <v>10</v>
      </c>
      <c r="E18" s="8" t="s">
        <v>59</v>
      </c>
      <c r="F18" s="19" t="s">
        <v>11</v>
      </c>
      <c r="G18" s="10">
        <v>600</v>
      </c>
      <c r="H18" s="11">
        <f>I18/1.2</f>
        <v>22500</v>
      </c>
      <c r="I18" s="11">
        <f>G18*45</f>
        <v>27000</v>
      </c>
      <c r="J18" s="11">
        <f t="shared" ref="J18:J27" si="3">K18/1.2</f>
        <v>70000</v>
      </c>
      <c r="K18" s="11">
        <f>G18*140</f>
        <v>84000</v>
      </c>
      <c r="L18" s="11"/>
      <c r="M18" s="11"/>
      <c r="N18" s="11"/>
      <c r="O18" s="11"/>
      <c r="P18" s="11"/>
      <c r="Q18" s="11"/>
      <c r="R18" s="11"/>
      <c r="S18" s="11"/>
      <c r="T18" s="11">
        <f t="shared" ref="T18:T24" si="4">U18/1.2</f>
        <v>22200</v>
      </c>
      <c r="U18" s="11">
        <f>G18*44.4</f>
        <v>26640</v>
      </c>
      <c r="V18" s="36"/>
      <c r="W18" s="36"/>
      <c r="X18" s="11"/>
      <c r="Y18" s="11"/>
      <c r="Z18" s="11"/>
      <c r="AA18" s="11"/>
      <c r="AB18" s="11"/>
      <c r="AC18" s="11"/>
      <c r="AD18" s="11"/>
      <c r="AE18" s="11"/>
      <c r="AF18" s="31" t="s">
        <v>352</v>
      </c>
    </row>
    <row r="19" spans="1:32" ht="15" customHeight="1" x14ac:dyDescent="0.25">
      <c r="A19" s="3">
        <v>15</v>
      </c>
      <c r="B19" s="8" t="s">
        <v>232</v>
      </c>
      <c r="C19" s="8" t="s">
        <v>60</v>
      </c>
      <c r="D19" s="8" t="s">
        <v>10</v>
      </c>
      <c r="E19" s="8" t="s">
        <v>61</v>
      </c>
      <c r="F19" s="19" t="s">
        <v>11</v>
      </c>
      <c r="G19" s="10">
        <v>80000</v>
      </c>
      <c r="H19" s="11"/>
      <c r="I19" s="11"/>
      <c r="J19" s="27">
        <f t="shared" si="3"/>
        <v>2800000</v>
      </c>
      <c r="K19" s="27">
        <f>G19*42</f>
        <v>3360000</v>
      </c>
      <c r="L19" s="11"/>
      <c r="M19" s="11"/>
      <c r="N19" s="11"/>
      <c r="O19" s="11"/>
      <c r="P19" s="11">
        <f>Q19/1.2</f>
        <v>2326666.666666667</v>
      </c>
      <c r="Q19" s="11">
        <f>G19*34.9</f>
        <v>2792000</v>
      </c>
      <c r="R19" s="11"/>
      <c r="S19" s="11"/>
      <c r="T19" s="27">
        <f t="shared" si="4"/>
        <v>2433333.3333333335</v>
      </c>
      <c r="U19" s="27">
        <f>G19*36.5</f>
        <v>2920000</v>
      </c>
      <c r="V19" s="36"/>
      <c r="W19" s="36"/>
      <c r="X19" s="11"/>
      <c r="Y19" s="11"/>
      <c r="Z19" s="11"/>
      <c r="AA19" s="11"/>
      <c r="AB19" s="11"/>
      <c r="AC19" s="11"/>
      <c r="AD19" s="27">
        <f t="shared" ref="AD19:AD23" si="5">AE19/1.2</f>
        <v>2273333.3333333335</v>
      </c>
      <c r="AE19" s="27">
        <f>G19*34.1</f>
        <v>2728000</v>
      </c>
      <c r="AF19" s="29" t="s">
        <v>356</v>
      </c>
    </row>
    <row r="20" spans="1:32" ht="15" customHeight="1" x14ac:dyDescent="0.25">
      <c r="A20" s="3">
        <v>16</v>
      </c>
      <c r="B20" s="8" t="s">
        <v>233</v>
      </c>
      <c r="C20" s="8" t="s">
        <v>62</v>
      </c>
      <c r="D20" s="8" t="s">
        <v>18</v>
      </c>
      <c r="E20" s="8" t="s">
        <v>63</v>
      </c>
      <c r="F20" s="19" t="s">
        <v>4</v>
      </c>
      <c r="G20" s="10">
        <v>100</v>
      </c>
      <c r="H20" s="11"/>
      <c r="I20" s="11"/>
      <c r="J20" s="11">
        <f t="shared" si="3"/>
        <v>120833.33333333334</v>
      </c>
      <c r="K20" s="11">
        <f>G20*1450</f>
        <v>145000</v>
      </c>
      <c r="L20" s="11"/>
      <c r="M20" s="11"/>
      <c r="N20" s="11"/>
      <c r="O20" s="11"/>
      <c r="P20" s="11"/>
      <c r="Q20" s="11"/>
      <c r="R20" s="11"/>
      <c r="S20" s="11"/>
      <c r="T20" s="11">
        <f t="shared" si="4"/>
        <v>122500</v>
      </c>
      <c r="U20" s="11">
        <f>G20*1470</f>
        <v>147000</v>
      </c>
      <c r="V20" s="36"/>
      <c r="W20" s="36"/>
      <c r="X20" s="11"/>
      <c r="Y20" s="11"/>
      <c r="Z20" s="11"/>
      <c r="AA20" s="11"/>
      <c r="AB20" s="11"/>
      <c r="AC20" s="11"/>
      <c r="AD20" s="11">
        <f t="shared" si="5"/>
        <v>117000</v>
      </c>
      <c r="AE20" s="11">
        <f>G20*1404</f>
        <v>140400</v>
      </c>
      <c r="AF20" s="31" t="s">
        <v>356</v>
      </c>
    </row>
    <row r="21" spans="1:32" ht="15" customHeight="1" x14ac:dyDescent="0.25">
      <c r="A21" s="3">
        <v>17</v>
      </c>
      <c r="B21" s="8" t="s">
        <v>263</v>
      </c>
      <c r="C21" s="8" t="s">
        <v>64</v>
      </c>
      <c r="D21" s="8" t="s">
        <v>65</v>
      </c>
      <c r="E21" s="8" t="s">
        <v>66</v>
      </c>
      <c r="F21" s="19" t="s">
        <v>6</v>
      </c>
      <c r="G21" s="10">
        <v>800</v>
      </c>
      <c r="H21" s="11"/>
      <c r="I21" s="11"/>
      <c r="J21" s="11">
        <f t="shared" si="3"/>
        <v>454400</v>
      </c>
      <c r="K21" s="11">
        <f>G21*681.6</f>
        <v>545280</v>
      </c>
      <c r="L21" s="11"/>
      <c r="M21" s="11"/>
      <c r="N21" s="11"/>
      <c r="O21" s="11"/>
      <c r="P21" s="11"/>
      <c r="Q21" s="11"/>
      <c r="R21" s="11"/>
      <c r="S21" s="11"/>
      <c r="T21" s="36">
        <f t="shared" si="4"/>
        <v>282000</v>
      </c>
      <c r="U21" s="36">
        <f>G21*423</f>
        <v>338400</v>
      </c>
      <c r="V21" s="36"/>
      <c r="W21" s="36"/>
      <c r="X21" s="11"/>
      <c r="Y21" s="11"/>
      <c r="Z21" s="11"/>
      <c r="AA21" s="11"/>
      <c r="AB21" s="11"/>
      <c r="AC21" s="11"/>
      <c r="AD21" s="11">
        <f t="shared" si="5"/>
        <v>548000</v>
      </c>
      <c r="AE21" s="11">
        <f>G21*822</f>
        <v>657600</v>
      </c>
      <c r="AF21" s="31" t="s">
        <v>355</v>
      </c>
    </row>
    <row r="22" spans="1:32" ht="15" customHeight="1" x14ac:dyDescent="0.25">
      <c r="A22" s="3">
        <v>18</v>
      </c>
      <c r="B22" s="8" t="s">
        <v>234</v>
      </c>
      <c r="C22" s="8" t="s">
        <v>62</v>
      </c>
      <c r="D22" s="8" t="s">
        <v>65</v>
      </c>
      <c r="E22" s="8" t="s">
        <v>67</v>
      </c>
      <c r="F22" s="19" t="s">
        <v>6</v>
      </c>
      <c r="G22" s="10">
        <v>300</v>
      </c>
      <c r="H22" s="11"/>
      <c r="I22" s="11"/>
      <c r="J22" s="11">
        <f t="shared" si="3"/>
        <v>327800</v>
      </c>
      <c r="K22" s="11">
        <f>G22*1311.2</f>
        <v>393360</v>
      </c>
      <c r="L22" s="11"/>
      <c r="M22" s="11"/>
      <c r="N22" s="11"/>
      <c r="O22" s="11"/>
      <c r="P22" s="11"/>
      <c r="Q22" s="11"/>
      <c r="R22" s="11"/>
      <c r="S22" s="11"/>
      <c r="T22" s="11">
        <f t="shared" si="4"/>
        <v>250750</v>
      </c>
      <c r="U22" s="11">
        <f>G22*1003</f>
        <v>300900</v>
      </c>
      <c r="V22" s="36"/>
      <c r="W22" s="36"/>
      <c r="X22" s="11"/>
      <c r="Y22" s="11"/>
      <c r="Z22" s="11"/>
      <c r="AA22" s="11"/>
      <c r="AB22" s="11"/>
      <c r="AC22" s="11"/>
      <c r="AD22" s="11">
        <f t="shared" si="5"/>
        <v>292250</v>
      </c>
      <c r="AE22" s="11">
        <f>G22*1169</f>
        <v>350700</v>
      </c>
      <c r="AF22" s="31" t="s">
        <v>352</v>
      </c>
    </row>
    <row r="23" spans="1:32" ht="15" customHeight="1" x14ac:dyDescent="0.25">
      <c r="A23" s="3">
        <v>19</v>
      </c>
      <c r="B23" s="8" t="s">
        <v>235</v>
      </c>
      <c r="C23" s="8" t="s">
        <v>68</v>
      </c>
      <c r="D23" s="8" t="s">
        <v>69</v>
      </c>
      <c r="E23" s="8" t="s">
        <v>331</v>
      </c>
      <c r="F23" s="19" t="s">
        <v>7</v>
      </c>
      <c r="G23" s="10">
        <v>2000</v>
      </c>
      <c r="H23" s="11"/>
      <c r="I23" s="11"/>
      <c r="J23" s="27">
        <f t="shared" si="3"/>
        <v>2316666.666666667</v>
      </c>
      <c r="K23" s="27">
        <f>G23*1390</f>
        <v>2780000</v>
      </c>
      <c r="L23" s="11"/>
      <c r="M23" s="11"/>
      <c r="N23" s="11"/>
      <c r="O23" s="11"/>
      <c r="P23" s="11"/>
      <c r="Q23" s="11"/>
      <c r="R23" s="11"/>
      <c r="S23" s="11"/>
      <c r="T23" s="27">
        <f t="shared" si="4"/>
        <v>1650000</v>
      </c>
      <c r="U23" s="27">
        <f>G23*990</f>
        <v>1980000</v>
      </c>
      <c r="V23" s="36">
        <f>W23*1</f>
        <v>2200000</v>
      </c>
      <c r="W23" s="36">
        <f>G23*1100</f>
        <v>2200000</v>
      </c>
      <c r="X23" s="11"/>
      <c r="Y23" s="11"/>
      <c r="Z23" s="11"/>
      <c r="AA23" s="11"/>
      <c r="AB23" s="11"/>
      <c r="AC23" s="11"/>
      <c r="AD23" s="27">
        <f t="shared" si="5"/>
        <v>1386666.6666666667</v>
      </c>
      <c r="AE23" s="27">
        <f>G23*832</f>
        <v>1664000</v>
      </c>
      <c r="AF23" s="29" t="s">
        <v>356</v>
      </c>
    </row>
    <row r="24" spans="1:32" ht="15" customHeight="1" x14ac:dyDescent="0.25">
      <c r="A24" s="3">
        <v>20</v>
      </c>
      <c r="B24" s="8" t="s">
        <v>264</v>
      </c>
      <c r="C24" s="8" t="s">
        <v>70</v>
      </c>
      <c r="D24" s="8" t="s">
        <v>10</v>
      </c>
      <c r="E24" s="8" t="s">
        <v>71</v>
      </c>
      <c r="F24" s="19" t="s">
        <v>11</v>
      </c>
      <c r="G24" s="10">
        <v>1000</v>
      </c>
      <c r="H24" s="11"/>
      <c r="I24" s="11"/>
      <c r="J24" s="11">
        <f t="shared" si="3"/>
        <v>44666.666666666672</v>
      </c>
      <c r="K24" s="11">
        <f>G24*53.6</f>
        <v>53600</v>
      </c>
      <c r="L24" s="11"/>
      <c r="M24" s="11"/>
      <c r="N24" s="11"/>
      <c r="O24" s="11"/>
      <c r="P24" s="11"/>
      <c r="Q24" s="11"/>
      <c r="R24" s="11"/>
      <c r="S24" s="11"/>
      <c r="T24" s="11">
        <f t="shared" si="4"/>
        <v>51250</v>
      </c>
      <c r="U24" s="11">
        <f>G24*61.5</f>
        <v>61500</v>
      </c>
      <c r="V24" s="36"/>
      <c r="W24" s="36"/>
      <c r="X24" s="11"/>
      <c r="Y24" s="11"/>
      <c r="Z24" s="11"/>
      <c r="AA24" s="11"/>
      <c r="AB24" s="11"/>
      <c r="AC24" s="11"/>
      <c r="AD24" s="11"/>
      <c r="AE24" s="11"/>
      <c r="AF24" s="31" t="s">
        <v>355</v>
      </c>
    </row>
    <row r="25" spans="1:32" ht="15" customHeight="1" x14ac:dyDescent="0.25">
      <c r="A25" s="3">
        <v>21</v>
      </c>
      <c r="B25" s="8" t="s">
        <v>236</v>
      </c>
      <c r="C25" s="8" t="s">
        <v>72</v>
      </c>
      <c r="D25" s="8" t="s">
        <v>9</v>
      </c>
      <c r="E25" s="8" t="s">
        <v>73</v>
      </c>
      <c r="F25" s="19" t="s">
        <v>6</v>
      </c>
      <c r="G25" s="10">
        <v>2000</v>
      </c>
      <c r="H25" s="27">
        <f>I25/1.2</f>
        <v>82800</v>
      </c>
      <c r="I25" s="27">
        <f>G25*49.68</f>
        <v>99360</v>
      </c>
      <c r="J25" s="11">
        <f t="shared" si="3"/>
        <v>366666.66666666669</v>
      </c>
      <c r="K25" s="11">
        <f>G25*220</f>
        <v>440000</v>
      </c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36"/>
      <c r="W25" s="36"/>
      <c r="X25" s="11"/>
      <c r="Y25" s="11"/>
      <c r="Z25" s="11"/>
      <c r="AA25" s="11"/>
      <c r="AB25" s="11"/>
      <c r="AC25" s="11"/>
      <c r="AD25" s="11"/>
      <c r="AE25" s="11"/>
      <c r="AF25" s="29" t="s">
        <v>351</v>
      </c>
    </row>
    <row r="26" spans="1:32" ht="15" customHeight="1" x14ac:dyDescent="0.25">
      <c r="A26" s="3">
        <v>22</v>
      </c>
      <c r="B26" s="8" t="s">
        <v>237</v>
      </c>
      <c r="C26" s="8" t="s">
        <v>74</v>
      </c>
      <c r="D26" s="8" t="s">
        <v>9</v>
      </c>
      <c r="E26" s="8" t="s">
        <v>75</v>
      </c>
      <c r="F26" s="19" t="s">
        <v>6</v>
      </c>
      <c r="G26" s="10">
        <v>2000</v>
      </c>
      <c r="H26" s="11"/>
      <c r="I26" s="11"/>
      <c r="J26" s="11">
        <f t="shared" si="3"/>
        <v>443333.33333333337</v>
      </c>
      <c r="K26" s="11">
        <f>G26*266</f>
        <v>532000</v>
      </c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36"/>
      <c r="W26" s="36"/>
      <c r="X26" s="11"/>
      <c r="Y26" s="11"/>
      <c r="Z26" s="11"/>
      <c r="AA26" s="11"/>
      <c r="AB26" s="11"/>
      <c r="AC26" s="11"/>
      <c r="AD26" s="11">
        <f t="shared" ref="AD26:AD27" si="6">AE26/1.2</f>
        <v>465000</v>
      </c>
      <c r="AE26" s="11">
        <f>G26*279</f>
        <v>558000</v>
      </c>
      <c r="AF26" s="31" t="s">
        <v>355</v>
      </c>
    </row>
    <row r="27" spans="1:32" ht="15" customHeight="1" x14ac:dyDescent="0.25">
      <c r="A27" s="3">
        <v>23</v>
      </c>
      <c r="B27" s="8" t="s">
        <v>265</v>
      </c>
      <c r="C27" s="8" t="s">
        <v>76</v>
      </c>
      <c r="D27" s="8" t="s">
        <v>13</v>
      </c>
      <c r="E27" s="8" t="s">
        <v>77</v>
      </c>
      <c r="F27" s="19" t="s">
        <v>11</v>
      </c>
      <c r="G27" s="10">
        <v>8000</v>
      </c>
      <c r="H27" s="11"/>
      <c r="I27" s="11"/>
      <c r="J27" s="11">
        <f t="shared" si="3"/>
        <v>415000</v>
      </c>
      <c r="K27" s="11">
        <f>G27*62.25</f>
        <v>498000</v>
      </c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36"/>
      <c r="W27" s="36"/>
      <c r="X27" s="11"/>
      <c r="Y27" s="11"/>
      <c r="Z27" s="11"/>
      <c r="AA27" s="11"/>
      <c r="AB27" s="11"/>
      <c r="AC27" s="11"/>
      <c r="AD27" s="11">
        <f t="shared" si="6"/>
        <v>120333.33333333334</v>
      </c>
      <c r="AE27" s="11">
        <f>G27*18.05</f>
        <v>144400</v>
      </c>
      <c r="AF27" s="31" t="s">
        <v>356</v>
      </c>
    </row>
    <row r="28" spans="1:32" ht="15" customHeight="1" x14ac:dyDescent="0.25">
      <c r="A28" s="3">
        <v>24</v>
      </c>
      <c r="B28" s="8" t="s">
        <v>238</v>
      </c>
      <c r="C28" s="8" t="s">
        <v>78</v>
      </c>
      <c r="D28" s="8" t="s">
        <v>79</v>
      </c>
      <c r="E28" s="8" t="s">
        <v>332</v>
      </c>
      <c r="F28" s="19" t="s">
        <v>5</v>
      </c>
      <c r="G28" s="10">
        <v>150</v>
      </c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36"/>
      <c r="W28" s="36"/>
      <c r="X28" s="11"/>
      <c r="Y28" s="11"/>
      <c r="Z28" s="11"/>
      <c r="AA28" s="11"/>
      <c r="AB28" s="11"/>
      <c r="AC28" s="11"/>
      <c r="AD28" s="11"/>
      <c r="AE28" s="11"/>
      <c r="AF28" s="31" t="s">
        <v>359</v>
      </c>
    </row>
    <row r="29" spans="1:32" ht="15" customHeight="1" x14ac:dyDescent="0.25">
      <c r="A29" s="3">
        <v>25</v>
      </c>
      <c r="B29" s="8" t="s">
        <v>266</v>
      </c>
      <c r="C29" s="8" t="s">
        <v>80</v>
      </c>
      <c r="D29" s="8" t="s">
        <v>9</v>
      </c>
      <c r="E29" s="8" t="s">
        <v>40</v>
      </c>
      <c r="F29" s="19" t="s">
        <v>6</v>
      </c>
      <c r="G29" s="10">
        <v>200</v>
      </c>
      <c r="H29" s="11"/>
      <c r="I29" s="11"/>
      <c r="J29" s="27">
        <f t="shared" ref="J29" si="7">K29/1.2</f>
        <v>12833.333333333334</v>
      </c>
      <c r="K29" s="27">
        <f>G29*77</f>
        <v>15400</v>
      </c>
      <c r="L29" s="11"/>
      <c r="M29" s="11"/>
      <c r="N29" s="11"/>
      <c r="O29" s="11"/>
      <c r="P29" s="11"/>
      <c r="Q29" s="11"/>
      <c r="R29" s="11"/>
      <c r="S29" s="11"/>
      <c r="T29" s="27">
        <f t="shared" ref="T29:T30" si="8">U29/1.2</f>
        <v>15333.333333333334</v>
      </c>
      <c r="U29" s="27">
        <f>G29*92</f>
        <v>18400</v>
      </c>
      <c r="V29" s="36"/>
      <c r="W29" s="36"/>
      <c r="X29" s="11"/>
      <c r="Y29" s="11"/>
      <c r="Z29" s="11"/>
      <c r="AA29" s="11"/>
      <c r="AB29" s="11"/>
      <c r="AC29" s="11"/>
      <c r="AD29" s="11"/>
      <c r="AE29" s="11"/>
      <c r="AF29" s="29" t="s">
        <v>355</v>
      </c>
    </row>
    <row r="30" spans="1:32" ht="27" customHeight="1" x14ac:dyDescent="0.25">
      <c r="A30" s="3">
        <v>26</v>
      </c>
      <c r="B30" s="8" t="s">
        <v>267</v>
      </c>
      <c r="C30" s="8" t="s">
        <v>81</v>
      </c>
      <c r="D30" s="8" t="s">
        <v>9</v>
      </c>
      <c r="E30" s="8" t="s">
        <v>82</v>
      </c>
      <c r="F30" s="19" t="s">
        <v>6</v>
      </c>
      <c r="G30" s="10">
        <v>9000</v>
      </c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36">
        <f t="shared" si="8"/>
        <v>1019250</v>
      </c>
      <c r="U30" s="36">
        <f>G30*135.9</f>
        <v>1223100</v>
      </c>
      <c r="V30" s="36"/>
      <c r="W30" s="36"/>
      <c r="X30" s="11"/>
      <c r="Y30" s="11"/>
      <c r="Z30" s="11"/>
      <c r="AA30" s="11"/>
      <c r="AB30" s="11"/>
      <c r="AC30" s="11"/>
      <c r="AD30" s="11"/>
      <c r="AE30" s="11"/>
      <c r="AF30" s="31" t="s">
        <v>359</v>
      </c>
    </row>
    <row r="31" spans="1:32" ht="15" customHeight="1" x14ac:dyDescent="0.25">
      <c r="A31" s="3">
        <v>27</v>
      </c>
      <c r="B31" s="8" t="s">
        <v>268</v>
      </c>
      <c r="C31" s="8" t="s">
        <v>83</v>
      </c>
      <c r="D31" s="8" t="s">
        <v>10</v>
      </c>
      <c r="E31" s="8" t="s">
        <v>84</v>
      </c>
      <c r="F31" s="19" t="s">
        <v>11</v>
      </c>
      <c r="G31" s="10">
        <v>1500</v>
      </c>
      <c r="H31" s="11"/>
      <c r="I31" s="11"/>
      <c r="J31" s="11">
        <f t="shared" ref="J31" si="9">K31/1.2</f>
        <v>27750</v>
      </c>
      <c r="K31" s="11">
        <f>G31*22.2</f>
        <v>33300</v>
      </c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36"/>
      <c r="W31" s="36"/>
      <c r="X31" s="11"/>
      <c r="Y31" s="11"/>
      <c r="Z31" s="11"/>
      <c r="AA31" s="11"/>
      <c r="AB31" s="11"/>
      <c r="AC31" s="11"/>
      <c r="AD31" s="11"/>
      <c r="AE31" s="11"/>
      <c r="AF31" s="31" t="s">
        <v>355</v>
      </c>
    </row>
    <row r="32" spans="1:32" ht="15" customHeight="1" x14ac:dyDescent="0.25">
      <c r="A32" s="3">
        <v>28</v>
      </c>
      <c r="B32" s="8" t="s">
        <v>269</v>
      </c>
      <c r="C32" s="8" t="s">
        <v>16</v>
      </c>
      <c r="D32" s="8" t="s">
        <v>11</v>
      </c>
      <c r="E32" s="8" t="s">
        <v>333</v>
      </c>
      <c r="F32" s="19" t="s">
        <v>11</v>
      </c>
      <c r="G32" s="10">
        <v>60000</v>
      </c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36"/>
      <c r="W32" s="36"/>
      <c r="X32" s="11"/>
      <c r="Y32" s="11"/>
      <c r="Z32" s="27">
        <f>AA32/1.2</f>
        <v>1095000</v>
      </c>
      <c r="AA32" s="27">
        <f>G32*21.9</f>
        <v>1314000</v>
      </c>
      <c r="AB32" s="11"/>
      <c r="AC32" s="11"/>
      <c r="AD32" s="11"/>
      <c r="AE32" s="11"/>
      <c r="AF32" s="29" t="s">
        <v>354</v>
      </c>
    </row>
    <row r="33" spans="1:32" ht="15" customHeight="1" x14ac:dyDescent="0.25">
      <c r="A33" s="3">
        <v>29</v>
      </c>
      <c r="B33" s="8" t="s">
        <v>270</v>
      </c>
      <c r="C33" s="8" t="s">
        <v>85</v>
      </c>
      <c r="D33" s="8" t="s">
        <v>10</v>
      </c>
      <c r="E33" s="8" t="s">
        <v>86</v>
      </c>
      <c r="F33" s="19" t="s">
        <v>11</v>
      </c>
      <c r="G33" s="10">
        <v>8000</v>
      </c>
      <c r="H33" s="11"/>
      <c r="I33" s="11"/>
      <c r="J33" s="11">
        <f t="shared" ref="J33" si="10">K33/1.2</f>
        <v>128000</v>
      </c>
      <c r="K33" s="11">
        <f>G33*19.2</f>
        <v>153600</v>
      </c>
      <c r="L33" s="11"/>
      <c r="M33" s="11"/>
      <c r="N33" s="11"/>
      <c r="O33" s="11"/>
      <c r="P33" s="11"/>
      <c r="Q33" s="11"/>
      <c r="R33" s="11"/>
      <c r="S33" s="11"/>
      <c r="T33" s="11">
        <f>U33/1.2</f>
        <v>136666.66666666669</v>
      </c>
      <c r="U33" s="11">
        <f>G33*20.5</f>
        <v>164000</v>
      </c>
      <c r="V33" s="36"/>
      <c r="W33" s="36"/>
      <c r="X33" s="11"/>
      <c r="Y33" s="11"/>
      <c r="Z33" s="11"/>
      <c r="AA33" s="11"/>
      <c r="AB33" s="11"/>
      <c r="AC33" s="11"/>
      <c r="AD33" s="11">
        <f t="shared" ref="AD33:AD34" si="11">AE33/1.2</f>
        <v>128866.66666666667</v>
      </c>
      <c r="AE33" s="11">
        <f>G33*19.33</f>
        <v>154640</v>
      </c>
      <c r="AF33" s="31" t="s">
        <v>355</v>
      </c>
    </row>
    <row r="34" spans="1:32" ht="15" customHeight="1" x14ac:dyDescent="0.25">
      <c r="A34" s="3">
        <v>30</v>
      </c>
      <c r="B34" s="8" t="s">
        <v>271</v>
      </c>
      <c r="C34" s="8" t="s">
        <v>87</v>
      </c>
      <c r="D34" s="8" t="s">
        <v>10</v>
      </c>
      <c r="E34" s="8" t="s">
        <v>88</v>
      </c>
      <c r="F34" s="19" t="s">
        <v>11</v>
      </c>
      <c r="G34" s="10">
        <v>20000</v>
      </c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36"/>
      <c r="W34" s="36"/>
      <c r="X34" s="11"/>
      <c r="Y34" s="11"/>
      <c r="Z34" s="11"/>
      <c r="AA34" s="11"/>
      <c r="AB34" s="11"/>
      <c r="AC34" s="11"/>
      <c r="AD34" s="27">
        <f t="shared" si="11"/>
        <v>115833.33333333334</v>
      </c>
      <c r="AE34" s="27">
        <f>G34*6.95</f>
        <v>139000</v>
      </c>
      <c r="AF34" s="29" t="s">
        <v>356</v>
      </c>
    </row>
    <row r="35" spans="1:32" ht="20.25" customHeight="1" x14ac:dyDescent="0.25">
      <c r="A35" s="3">
        <v>31</v>
      </c>
      <c r="B35" s="8" t="s">
        <v>239</v>
      </c>
      <c r="C35" s="8" t="s">
        <v>89</v>
      </c>
      <c r="D35" s="8" t="s">
        <v>18</v>
      </c>
      <c r="E35" s="8" t="s">
        <v>90</v>
      </c>
      <c r="F35" s="19" t="s">
        <v>4</v>
      </c>
      <c r="G35" s="10">
        <v>1400</v>
      </c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36"/>
      <c r="W35" s="36"/>
      <c r="X35" s="11"/>
      <c r="Y35" s="11"/>
      <c r="Z35" s="11"/>
      <c r="AA35" s="11"/>
      <c r="AB35" s="11"/>
      <c r="AC35" s="11"/>
      <c r="AD35" s="11"/>
      <c r="AE35" s="11"/>
      <c r="AF35" s="31" t="s">
        <v>359</v>
      </c>
    </row>
    <row r="36" spans="1:32" ht="15" customHeight="1" x14ac:dyDescent="0.25">
      <c r="A36" s="3">
        <v>32</v>
      </c>
      <c r="B36" s="8" t="s">
        <v>272</v>
      </c>
      <c r="C36" s="8" t="s">
        <v>91</v>
      </c>
      <c r="D36" s="8" t="s">
        <v>10</v>
      </c>
      <c r="E36" s="8" t="s">
        <v>92</v>
      </c>
      <c r="F36" s="19" t="s">
        <v>11</v>
      </c>
      <c r="G36" s="10">
        <v>800</v>
      </c>
      <c r="H36" s="11"/>
      <c r="I36" s="11"/>
      <c r="J36" s="11">
        <f t="shared" ref="J36:J37" si="12">K36/1.2</f>
        <v>91333.333333333343</v>
      </c>
      <c r="K36" s="11">
        <f>G36*137</f>
        <v>109600</v>
      </c>
      <c r="L36" s="11"/>
      <c r="M36" s="11"/>
      <c r="N36" s="11"/>
      <c r="O36" s="11"/>
      <c r="P36" s="11"/>
      <c r="Q36" s="11"/>
      <c r="R36" s="11"/>
      <c r="S36" s="11"/>
      <c r="T36" s="36">
        <f t="shared" ref="T36:T41" si="13">U36/1.2</f>
        <v>33333.333333333336</v>
      </c>
      <c r="U36" s="36">
        <f>G36*50</f>
        <v>40000</v>
      </c>
      <c r="V36" s="36"/>
      <c r="W36" s="36"/>
      <c r="X36" s="11"/>
      <c r="Y36" s="11"/>
      <c r="Z36" s="11"/>
      <c r="AA36" s="11"/>
      <c r="AB36" s="11"/>
      <c r="AC36" s="11"/>
      <c r="AD36" s="11"/>
      <c r="AE36" s="11"/>
      <c r="AF36" s="31" t="s">
        <v>355</v>
      </c>
    </row>
    <row r="37" spans="1:32" ht="15" customHeight="1" x14ac:dyDescent="0.25">
      <c r="A37" s="3">
        <v>33</v>
      </c>
      <c r="B37" s="8" t="s">
        <v>273</v>
      </c>
      <c r="C37" s="8" t="s">
        <v>91</v>
      </c>
      <c r="D37" s="8" t="s">
        <v>10</v>
      </c>
      <c r="E37" s="8" t="s">
        <v>93</v>
      </c>
      <c r="F37" s="19" t="s">
        <v>11</v>
      </c>
      <c r="G37" s="10">
        <v>800</v>
      </c>
      <c r="H37" s="11"/>
      <c r="I37" s="11"/>
      <c r="J37" s="11">
        <f t="shared" si="12"/>
        <v>146666.66666666669</v>
      </c>
      <c r="K37" s="11">
        <f>G37*220</f>
        <v>176000</v>
      </c>
      <c r="L37" s="11"/>
      <c r="M37" s="11"/>
      <c r="N37" s="11"/>
      <c r="O37" s="11"/>
      <c r="P37" s="11"/>
      <c r="Q37" s="11"/>
      <c r="R37" s="11"/>
      <c r="S37" s="11"/>
      <c r="T37" s="11">
        <f t="shared" si="13"/>
        <v>46666.666666666672</v>
      </c>
      <c r="U37" s="11">
        <f>G37*70</f>
        <v>56000</v>
      </c>
      <c r="V37" s="36"/>
      <c r="W37" s="36"/>
      <c r="X37" s="11"/>
      <c r="Y37" s="11"/>
      <c r="Z37" s="27">
        <f>AA37/1.2</f>
        <v>33333.333333333336</v>
      </c>
      <c r="AA37" s="27">
        <f>G37*50</f>
        <v>40000</v>
      </c>
      <c r="AB37" s="11"/>
      <c r="AC37" s="11"/>
      <c r="AD37" s="11"/>
      <c r="AE37" s="11"/>
      <c r="AF37" s="29" t="s">
        <v>354</v>
      </c>
    </row>
    <row r="38" spans="1:32" ht="15" customHeight="1" x14ac:dyDescent="0.25">
      <c r="A38" s="3">
        <v>34</v>
      </c>
      <c r="B38" s="8" t="s">
        <v>240</v>
      </c>
      <c r="C38" s="8" t="s">
        <v>94</v>
      </c>
      <c r="D38" s="8" t="s">
        <v>9</v>
      </c>
      <c r="E38" s="8" t="s">
        <v>95</v>
      </c>
      <c r="F38" s="19" t="s">
        <v>6</v>
      </c>
      <c r="G38" s="10">
        <v>300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>
        <f t="shared" si="13"/>
        <v>555000</v>
      </c>
      <c r="U38" s="11">
        <f>G38*2220</f>
        <v>666000</v>
      </c>
      <c r="V38" s="36"/>
      <c r="W38" s="36"/>
      <c r="X38" s="11"/>
      <c r="Y38" s="11"/>
      <c r="Z38" s="11"/>
      <c r="AA38" s="11"/>
      <c r="AB38" s="11"/>
      <c r="AC38" s="11"/>
      <c r="AD38" s="11">
        <f>AE38/1.2</f>
        <v>488250</v>
      </c>
      <c r="AE38" s="11">
        <f>G38*1953</f>
        <v>585900</v>
      </c>
      <c r="AF38" s="31" t="s">
        <v>356</v>
      </c>
    </row>
    <row r="39" spans="1:32" ht="15" customHeight="1" x14ac:dyDescent="0.25">
      <c r="A39" s="3">
        <v>35</v>
      </c>
      <c r="B39" s="8" t="s">
        <v>274</v>
      </c>
      <c r="C39" s="8" t="s">
        <v>28</v>
      </c>
      <c r="D39" s="8" t="s">
        <v>13</v>
      </c>
      <c r="E39" s="8" t="s">
        <v>96</v>
      </c>
      <c r="F39" s="19" t="s">
        <v>11</v>
      </c>
      <c r="G39" s="10">
        <v>500</v>
      </c>
      <c r="H39" s="11"/>
      <c r="I39" s="11"/>
      <c r="J39" s="27">
        <f t="shared" ref="J39" si="14">K39/1.2</f>
        <v>3275</v>
      </c>
      <c r="K39" s="27">
        <f>G39*7.86</f>
        <v>3930</v>
      </c>
      <c r="L39" s="11"/>
      <c r="M39" s="11"/>
      <c r="N39" s="11"/>
      <c r="O39" s="11"/>
      <c r="P39" s="11"/>
      <c r="Q39" s="11"/>
      <c r="R39" s="11"/>
      <c r="S39" s="11"/>
      <c r="T39" s="11">
        <f t="shared" si="13"/>
        <v>10000</v>
      </c>
      <c r="U39" s="11">
        <f>G39*24</f>
        <v>12000</v>
      </c>
      <c r="V39" s="36"/>
      <c r="W39" s="36"/>
      <c r="X39" s="11"/>
      <c r="Y39" s="11"/>
      <c r="Z39" s="11"/>
      <c r="AA39" s="11"/>
      <c r="AB39" s="11"/>
      <c r="AC39" s="11"/>
      <c r="AD39" s="11"/>
      <c r="AE39" s="11"/>
      <c r="AF39" s="29" t="s">
        <v>355</v>
      </c>
    </row>
    <row r="40" spans="1:32" ht="15" customHeight="1" x14ac:dyDescent="0.25">
      <c r="A40" s="3">
        <v>36</v>
      </c>
      <c r="B40" s="8" t="s">
        <v>275</v>
      </c>
      <c r="C40" s="8" t="s">
        <v>97</v>
      </c>
      <c r="D40" s="8" t="s">
        <v>19</v>
      </c>
      <c r="E40" s="8" t="s">
        <v>98</v>
      </c>
      <c r="F40" s="19" t="s">
        <v>3</v>
      </c>
      <c r="G40" s="10">
        <v>12000</v>
      </c>
      <c r="H40" s="11">
        <f>I40/1.2</f>
        <v>482000</v>
      </c>
      <c r="I40" s="11">
        <f>G40*48.2</f>
        <v>578400</v>
      </c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>
        <f t="shared" si="13"/>
        <v>530000</v>
      </c>
      <c r="U40" s="11">
        <f>G40*53</f>
        <v>636000</v>
      </c>
      <c r="V40" s="36"/>
      <c r="W40" s="36"/>
      <c r="X40" s="11"/>
      <c r="Y40" s="11"/>
      <c r="Z40" s="11"/>
      <c r="AA40" s="11"/>
      <c r="AB40" s="11"/>
      <c r="AC40" s="11"/>
      <c r="AD40" s="11"/>
      <c r="AE40" s="11"/>
      <c r="AF40" s="31" t="s">
        <v>351</v>
      </c>
    </row>
    <row r="41" spans="1:32" ht="15" customHeight="1" x14ac:dyDescent="0.25">
      <c r="A41" s="3">
        <v>37</v>
      </c>
      <c r="B41" s="8" t="s">
        <v>241</v>
      </c>
      <c r="C41" s="8" t="s">
        <v>99</v>
      </c>
      <c r="D41" s="8" t="s">
        <v>24</v>
      </c>
      <c r="E41" s="8" t="s">
        <v>100</v>
      </c>
      <c r="F41" s="19" t="s">
        <v>6</v>
      </c>
      <c r="G41" s="10">
        <v>1600</v>
      </c>
      <c r="H41" s="11"/>
      <c r="I41" s="11"/>
      <c r="J41" s="11">
        <f t="shared" ref="J41" si="15">K41/1.2</f>
        <v>389333.33333333337</v>
      </c>
      <c r="K41" s="11">
        <f>G41*292</f>
        <v>467200</v>
      </c>
      <c r="L41" s="11"/>
      <c r="M41" s="11"/>
      <c r="N41" s="11"/>
      <c r="O41" s="11"/>
      <c r="P41" s="11"/>
      <c r="Q41" s="11"/>
      <c r="R41" s="11"/>
      <c r="S41" s="11"/>
      <c r="T41" s="11">
        <f t="shared" si="13"/>
        <v>380000</v>
      </c>
      <c r="U41" s="11">
        <f>G41*285</f>
        <v>456000</v>
      </c>
      <c r="V41" s="36"/>
      <c r="W41" s="36"/>
      <c r="X41" s="11"/>
      <c r="Y41" s="11"/>
      <c r="Z41" s="11"/>
      <c r="AA41" s="11"/>
      <c r="AB41" s="11"/>
      <c r="AC41" s="11"/>
      <c r="AD41" s="11">
        <f>AE41/1.2</f>
        <v>330666.66666666669</v>
      </c>
      <c r="AE41" s="11">
        <f>G41*248</f>
        <v>396800</v>
      </c>
      <c r="AF41" s="31" t="s">
        <v>356</v>
      </c>
    </row>
    <row r="42" spans="1:32" ht="15" customHeight="1" x14ac:dyDescent="0.25">
      <c r="A42" s="3">
        <v>38</v>
      </c>
      <c r="B42" s="8" t="s">
        <v>242</v>
      </c>
      <c r="C42" s="8" t="s">
        <v>101</v>
      </c>
      <c r="D42" s="8" t="s">
        <v>10</v>
      </c>
      <c r="E42" s="8" t="s">
        <v>341</v>
      </c>
      <c r="F42" s="19" t="s">
        <v>11</v>
      </c>
      <c r="G42" s="10">
        <v>400000</v>
      </c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36"/>
      <c r="W42" s="36"/>
      <c r="X42" s="11">
        <f>Y42/1.2</f>
        <v>4003333.3333333335</v>
      </c>
      <c r="Y42" s="11">
        <f>G42*12.01</f>
        <v>4804000</v>
      </c>
      <c r="Z42" s="11"/>
      <c r="AA42" s="11"/>
      <c r="AB42" s="11"/>
      <c r="AC42" s="11"/>
      <c r="AD42" s="11"/>
      <c r="AE42" s="11"/>
      <c r="AF42" s="31" t="s">
        <v>349</v>
      </c>
    </row>
    <row r="43" spans="1:32" ht="15" customHeight="1" x14ac:dyDescent="0.25">
      <c r="A43" s="3">
        <v>39</v>
      </c>
      <c r="B43" s="8" t="s">
        <v>276</v>
      </c>
      <c r="C43" s="8" t="s">
        <v>102</v>
      </c>
      <c r="D43" s="8" t="s">
        <v>19</v>
      </c>
      <c r="E43" s="8" t="s">
        <v>103</v>
      </c>
      <c r="F43" s="19" t="s">
        <v>3</v>
      </c>
      <c r="G43" s="10">
        <v>560</v>
      </c>
      <c r="H43" s="11"/>
      <c r="I43" s="11"/>
      <c r="J43" s="11">
        <f t="shared" ref="J43:J49" si="16">K43/1.2</f>
        <v>373333.33333333337</v>
      </c>
      <c r="K43" s="11">
        <f>G43*800</f>
        <v>448000</v>
      </c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36"/>
      <c r="W43" s="36"/>
      <c r="X43" s="11"/>
      <c r="Y43" s="11"/>
      <c r="Z43" s="11"/>
      <c r="AA43" s="11"/>
      <c r="AB43" s="11"/>
      <c r="AC43" s="11"/>
      <c r="AD43" s="11">
        <f>AE43/1.2</f>
        <v>253400</v>
      </c>
      <c r="AE43" s="11">
        <f>G43*543</f>
        <v>304080</v>
      </c>
      <c r="AF43" s="31" t="s">
        <v>356</v>
      </c>
    </row>
    <row r="44" spans="1:32" ht="15" customHeight="1" x14ac:dyDescent="0.25">
      <c r="A44" s="3">
        <v>40</v>
      </c>
      <c r="B44" s="8" t="s">
        <v>277</v>
      </c>
      <c r="C44" s="8" t="s">
        <v>104</v>
      </c>
      <c r="D44" s="8" t="s">
        <v>10</v>
      </c>
      <c r="E44" s="8" t="s">
        <v>105</v>
      </c>
      <c r="F44" s="19" t="s">
        <v>11</v>
      </c>
      <c r="G44" s="10">
        <v>6000</v>
      </c>
      <c r="H44" s="11"/>
      <c r="I44" s="11"/>
      <c r="J44" s="27">
        <f t="shared" si="16"/>
        <v>165000</v>
      </c>
      <c r="K44" s="27">
        <f>G44*33</f>
        <v>198000</v>
      </c>
      <c r="L44" s="11"/>
      <c r="M44" s="11"/>
      <c r="N44" s="11"/>
      <c r="O44" s="11"/>
      <c r="P44" s="11"/>
      <c r="Q44" s="11"/>
      <c r="R44" s="11"/>
      <c r="S44" s="11"/>
      <c r="T44" s="27">
        <f>U44/1.2</f>
        <v>182000</v>
      </c>
      <c r="U44" s="27">
        <f>G44*36.4</f>
        <v>218400</v>
      </c>
      <c r="V44" s="36"/>
      <c r="W44" s="36"/>
      <c r="X44" s="11"/>
      <c r="Y44" s="11"/>
      <c r="Z44" s="11"/>
      <c r="AA44" s="11"/>
      <c r="AB44" s="11"/>
      <c r="AC44" s="11"/>
      <c r="AD44" s="11"/>
      <c r="AE44" s="11"/>
      <c r="AF44" s="29" t="s">
        <v>355</v>
      </c>
    </row>
    <row r="45" spans="1:32" ht="23.25" customHeight="1" x14ac:dyDescent="0.25">
      <c r="A45" s="3">
        <v>41</v>
      </c>
      <c r="B45" s="8" t="s">
        <v>278</v>
      </c>
      <c r="C45" s="8" t="s">
        <v>106</v>
      </c>
      <c r="D45" s="8" t="s">
        <v>19</v>
      </c>
      <c r="E45" s="8" t="s">
        <v>107</v>
      </c>
      <c r="F45" s="19" t="s">
        <v>3</v>
      </c>
      <c r="G45" s="10">
        <v>2000</v>
      </c>
      <c r="H45" s="11"/>
      <c r="I45" s="11"/>
      <c r="J45" s="11">
        <f t="shared" si="16"/>
        <v>255166.66666666669</v>
      </c>
      <c r="K45" s="11">
        <f>G45*153.1</f>
        <v>306200</v>
      </c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36"/>
      <c r="W45" s="36"/>
      <c r="X45" s="11">
        <f>Y45/1.2</f>
        <v>76666.666666666672</v>
      </c>
      <c r="Y45" s="11">
        <f>G45*46</f>
        <v>92000</v>
      </c>
      <c r="Z45" s="27">
        <f>AA45/1.2</f>
        <v>83333.333333333343</v>
      </c>
      <c r="AA45" s="27">
        <f>G45*50</f>
        <v>100000</v>
      </c>
      <c r="AB45" s="11"/>
      <c r="AC45" s="11"/>
      <c r="AD45" s="11"/>
      <c r="AE45" s="11"/>
      <c r="AF45" s="29" t="s">
        <v>354</v>
      </c>
    </row>
    <row r="46" spans="1:32" ht="15" customHeight="1" x14ac:dyDescent="0.25">
      <c r="A46" s="3">
        <v>42</v>
      </c>
      <c r="B46" s="8" t="s">
        <v>279</v>
      </c>
      <c r="C46" s="8" t="s">
        <v>108</v>
      </c>
      <c r="D46" s="8" t="s">
        <v>13</v>
      </c>
      <c r="E46" s="8" t="s">
        <v>109</v>
      </c>
      <c r="F46" s="19" t="s">
        <v>11</v>
      </c>
      <c r="G46" s="10">
        <v>10000</v>
      </c>
      <c r="H46" s="11"/>
      <c r="I46" s="11"/>
      <c r="J46" s="27">
        <f t="shared" si="16"/>
        <v>16583.333333333336</v>
      </c>
      <c r="K46" s="27">
        <f>G46*1.99</f>
        <v>19900</v>
      </c>
      <c r="L46" s="11"/>
      <c r="M46" s="11"/>
      <c r="N46" s="11"/>
      <c r="O46" s="11"/>
      <c r="P46" s="11"/>
      <c r="Q46" s="11"/>
      <c r="R46" s="11"/>
      <c r="S46" s="11"/>
      <c r="T46" s="27">
        <f t="shared" ref="T46:T49" si="17">U46/1.2</f>
        <v>20833.333333333336</v>
      </c>
      <c r="U46" s="27">
        <f>G46*2.5</f>
        <v>25000</v>
      </c>
      <c r="V46" s="36"/>
      <c r="W46" s="36"/>
      <c r="X46" s="11"/>
      <c r="Y46" s="11"/>
      <c r="Z46" s="11"/>
      <c r="AA46" s="11"/>
      <c r="AB46" s="11"/>
      <c r="AC46" s="11"/>
      <c r="AD46" s="11"/>
      <c r="AE46" s="11"/>
      <c r="AF46" s="29" t="s">
        <v>355</v>
      </c>
    </row>
    <row r="47" spans="1:32" ht="15" customHeight="1" x14ac:dyDescent="0.25">
      <c r="A47" s="3">
        <v>43</v>
      </c>
      <c r="B47" s="8" t="s">
        <v>280</v>
      </c>
      <c r="C47" s="8" t="s">
        <v>110</v>
      </c>
      <c r="D47" s="8" t="s">
        <v>13</v>
      </c>
      <c r="E47" s="8" t="s">
        <v>109</v>
      </c>
      <c r="F47" s="19" t="s">
        <v>11</v>
      </c>
      <c r="G47" s="10">
        <v>30000</v>
      </c>
      <c r="H47" s="11"/>
      <c r="I47" s="11"/>
      <c r="J47" s="27">
        <f t="shared" si="16"/>
        <v>63750</v>
      </c>
      <c r="K47" s="27">
        <f>G47*2.55</f>
        <v>76500</v>
      </c>
      <c r="L47" s="11"/>
      <c r="M47" s="11"/>
      <c r="N47" s="11"/>
      <c r="O47" s="11"/>
      <c r="P47" s="11"/>
      <c r="Q47" s="11"/>
      <c r="R47" s="11"/>
      <c r="S47" s="11"/>
      <c r="T47" s="27">
        <f t="shared" si="17"/>
        <v>77500</v>
      </c>
      <c r="U47" s="27">
        <f>G47*3.1</f>
        <v>93000</v>
      </c>
      <c r="V47" s="36"/>
      <c r="W47" s="36"/>
      <c r="X47" s="11"/>
      <c r="Y47" s="11"/>
      <c r="Z47" s="11"/>
      <c r="AA47" s="11"/>
      <c r="AB47" s="11"/>
      <c r="AC47" s="11"/>
      <c r="AD47" s="27">
        <f>AE47/1.2</f>
        <v>64000</v>
      </c>
      <c r="AE47" s="27">
        <f>G47*2.56</f>
        <v>76800</v>
      </c>
      <c r="AF47" s="29" t="s">
        <v>355</v>
      </c>
    </row>
    <row r="48" spans="1:32" ht="15" customHeight="1" x14ac:dyDescent="0.25">
      <c r="A48" s="3">
        <v>44</v>
      </c>
      <c r="B48" s="8" t="s">
        <v>281</v>
      </c>
      <c r="C48" s="8" t="s">
        <v>111</v>
      </c>
      <c r="D48" s="8" t="s">
        <v>13</v>
      </c>
      <c r="E48" s="8" t="s">
        <v>112</v>
      </c>
      <c r="F48" s="19" t="s">
        <v>11</v>
      </c>
      <c r="G48" s="10">
        <v>1600</v>
      </c>
      <c r="H48" s="11"/>
      <c r="I48" s="11"/>
      <c r="J48" s="27">
        <f t="shared" si="16"/>
        <v>5013.3333333333339</v>
      </c>
      <c r="K48" s="27">
        <f>G48*3.76</f>
        <v>6016</v>
      </c>
      <c r="L48" s="11"/>
      <c r="M48" s="11"/>
      <c r="N48" s="11"/>
      <c r="O48" s="11"/>
      <c r="P48" s="11"/>
      <c r="Q48" s="11"/>
      <c r="R48" s="11"/>
      <c r="S48" s="11"/>
      <c r="T48" s="27">
        <f t="shared" si="17"/>
        <v>5600</v>
      </c>
      <c r="U48" s="27">
        <f>G48*4.2</f>
        <v>6720</v>
      </c>
      <c r="V48" s="36"/>
      <c r="W48" s="36"/>
      <c r="X48" s="11"/>
      <c r="Y48" s="11"/>
      <c r="Z48" s="27">
        <f>AA48/1.2</f>
        <v>4000</v>
      </c>
      <c r="AA48" s="27">
        <f>G48*3</f>
        <v>4800</v>
      </c>
      <c r="AB48" s="11"/>
      <c r="AC48" s="11"/>
      <c r="AD48" s="11"/>
      <c r="AE48" s="11"/>
      <c r="AF48" s="29" t="s">
        <v>354</v>
      </c>
    </row>
    <row r="49" spans="1:32" ht="15" customHeight="1" x14ac:dyDescent="0.25">
      <c r="A49" s="3">
        <v>45</v>
      </c>
      <c r="B49" s="8" t="s">
        <v>282</v>
      </c>
      <c r="C49" s="8" t="s">
        <v>111</v>
      </c>
      <c r="D49" s="8" t="s">
        <v>9</v>
      </c>
      <c r="E49" s="8" t="s">
        <v>361</v>
      </c>
      <c r="F49" s="19" t="s">
        <v>6</v>
      </c>
      <c r="G49" s="10">
        <v>1500</v>
      </c>
      <c r="H49" s="11"/>
      <c r="I49" s="11"/>
      <c r="J49" s="27">
        <f t="shared" si="16"/>
        <v>33250</v>
      </c>
      <c r="K49" s="27">
        <f>G49*26.6</f>
        <v>39900</v>
      </c>
      <c r="L49" s="11"/>
      <c r="M49" s="11"/>
      <c r="N49" s="11"/>
      <c r="O49" s="11"/>
      <c r="P49" s="11"/>
      <c r="Q49" s="11"/>
      <c r="R49" s="11"/>
      <c r="S49" s="11"/>
      <c r="T49" s="27">
        <f t="shared" si="17"/>
        <v>36250</v>
      </c>
      <c r="U49" s="27">
        <f>G49*29</f>
        <v>43500</v>
      </c>
      <c r="V49" s="36"/>
      <c r="W49" s="36"/>
      <c r="X49" s="11"/>
      <c r="Y49" s="11"/>
      <c r="Z49" s="11"/>
      <c r="AA49" s="11"/>
      <c r="AB49" s="11"/>
      <c r="AC49" s="11"/>
      <c r="AD49" s="11"/>
      <c r="AE49" s="11"/>
      <c r="AF49" s="29" t="s">
        <v>355</v>
      </c>
    </row>
    <row r="50" spans="1:32" ht="15" customHeight="1" x14ac:dyDescent="0.25">
      <c r="A50" s="3">
        <v>46</v>
      </c>
      <c r="B50" s="8" t="s">
        <v>283</v>
      </c>
      <c r="C50" s="8" t="s">
        <v>113</v>
      </c>
      <c r="D50" s="8" t="s">
        <v>13</v>
      </c>
      <c r="E50" s="8" t="s">
        <v>114</v>
      </c>
      <c r="F50" s="19" t="s">
        <v>11</v>
      </c>
      <c r="G50" s="10">
        <v>6000</v>
      </c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36"/>
      <c r="W50" s="36"/>
      <c r="X50" s="11"/>
      <c r="Y50" s="11"/>
      <c r="Z50" s="27">
        <f>AA50/1.2</f>
        <v>35000</v>
      </c>
      <c r="AA50" s="27">
        <f>G50*7</f>
        <v>42000</v>
      </c>
      <c r="AB50" s="11"/>
      <c r="AC50" s="11"/>
      <c r="AD50" s="11"/>
      <c r="AE50" s="11"/>
      <c r="AF50" s="29" t="s">
        <v>354</v>
      </c>
    </row>
    <row r="51" spans="1:32" ht="15" customHeight="1" x14ac:dyDescent="0.25">
      <c r="A51" s="3">
        <v>47</v>
      </c>
      <c r="B51" s="8" t="s">
        <v>243</v>
      </c>
      <c r="C51" s="8" t="s">
        <v>113</v>
      </c>
      <c r="D51" s="8" t="s">
        <v>9</v>
      </c>
      <c r="E51" s="8" t="s">
        <v>115</v>
      </c>
      <c r="F51" s="19" t="s">
        <v>6</v>
      </c>
      <c r="G51" s="10">
        <v>5000</v>
      </c>
      <c r="H51" s="11"/>
      <c r="I51" s="11"/>
      <c r="J51" s="11">
        <f t="shared" ref="J51:J52" si="18">K51/1.2</f>
        <v>508333.33333333337</v>
      </c>
      <c r="K51" s="11">
        <f>G51*122</f>
        <v>610000</v>
      </c>
      <c r="L51" s="11"/>
      <c r="M51" s="11"/>
      <c r="N51" s="11"/>
      <c r="O51" s="11"/>
      <c r="P51" s="11"/>
      <c r="Q51" s="11"/>
      <c r="R51" s="11"/>
      <c r="S51" s="11"/>
      <c r="T51" s="36">
        <f>U51/1.2</f>
        <v>374583.33333333337</v>
      </c>
      <c r="U51" s="36">
        <f>G51*89.9</f>
        <v>449500</v>
      </c>
      <c r="V51" s="36"/>
      <c r="W51" s="36"/>
      <c r="X51" s="11"/>
      <c r="Y51" s="11"/>
      <c r="Z51" s="11"/>
      <c r="AA51" s="11"/>
      <c r="AB51" s="11"/>
      <c r="AC51" s="11"/>
      <c r="AD51" s="11"/>
      <c r="AE51" s="11"/>
      <c r="AF51" s="31" t="s">
        <v>355</v>
      </c>
    </row>
    <row r="52" spans="1:32" ht="15" customHeight="1" x14ac:dyDescent="0.25">
      <c r="A52" s="3">
        <v>48</v>
      </c>
      <c r="B52" s="8" t="s">
        <v>284</v>
      </c>
      <c r="C52" s="8" t="s">
        <v>116</v>
      </c>
      <c r="D52" s="8" t="s">
        <v>9</v>
      </c>
      <c r="E52" s="8" t="s">
        <v>117</v>
      </c>
      <c r="F52" s="19" t="s">
        <v>6</v>
      </c>
      <c r="G52" s="10">
        <v>3000</v>
      </c>
      <c r="H52" s="11"/>
      <c r="I52" s="11"/>
      <c r="J52" s="11">
        <f t="shared" si="18"/>
        <v>925000</v>
      </c>
      <c r="K52" s="11">
        <f>G52*370</f>
        <v>1110000</v>
      </c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36"/>
      <c r="W52" s="36"/>
      <c r="X52" s="11"/>
      <c r="Y52" s="11"/>
      <c r="Z52" s="11"/>
      <c r="AA52" s="11"/>
      <c r="AB52" s="11"/>
      <c r="AC52" s="11"/>
      <c r="AD52" s="27">
        <f>AE52/1.2</f>
        <v>325000</v>
      </c>
      <c r="AE52" s="27">
        <f>G52*130</f>
        <v>390000</v>
      </c>
      <c r="AF52" s="29" t="s">
        <v>356</v>
      </c>
    </row>
    <row r="53" spans="1:32" ht="15" customHeight="1" x14ac:dyDescent="0.25">
      <c r="A53" s="3">
        <v>49</v>
      </c>
      <c r="B53" s="8" t="s">
        <v>285</v>
      </c>
      <c r="C53" s="8" t="s">
        <v>118</v>
      </c>
      <c r="D53" s="8" t="s">
        <v>9</v>
      </c>
      <c r="E53" s="8" t="s">
        <v>119</v>
      </c>
      <c r="F53" s="19" t="s">
        <v>6</v>
      </c>
      <c r="G53" s="10">
        <v>4000</v>
      </c>
      <c r="H53" s="11">
        <f>I53/1.2</f>
        <v>366666.66666666669</v>
      </c>
      <c r="I53" s="11">
        <f>G53*110</f>
        <v>440000</v>
      </c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>
        <f t="shared" ref="T53:T61" si="19">U53/1.2</f>
        <v>566666.66666666674</v>
      </c>
      <c r="U53" s="11">
        <f>G53*170</f>
        <v>680000</v>
      </c>
      <c r="V53" s="36"/>
      <c r="W53" s="36"/>
      <c r="X53" s="11"/>
      <c r="Y53" s="11"/>
      <c r="Z53" s="11"/>
      <c r="AA53" s="11"/>
      <c r="AB53" s="11"/>
      <c r="AC53" s="11"/>
      <c r="AD53" s="11"/>
      <c r="AE53" s="11"/>
      <c r="AF53" s="31" t="s">
        <v>351</v>
      </c>
    </row>
    <row r="54" spans="1:32" ht="15" customHeight="1" x14ac:dyDescent="0.25">
      <c r="A54" s="3">
        <v>50</v>
      </c>
      <c r="B54" s="8" t="s">
        <v>244</v>
      </c>
      <c r="C54" s="8" t="s">
        <v>120</v>
      </c>
      <c r="D54" s="8" t="s">
        <v>9</v>
      </c>
      <c r="E54" s="8" t="s">
        <v>121</v>
      </c>
      <c r="F54" s="19" t="s">
        <v>6</v>
      </c>
      <c r="G54" s="10">
        <v>1500</v>
      </c>
      <c r="H54" s="11"/>
      <c r="I54" s="11"/>
      <c r="J54" s="11">
        <f t="shared" ref="J54:J57" si="20">K54/1.2</f>
        <v>158250</v>
      </c>
      <c r="K54" s="11">
        <f>G54*126.6</f>
        <v>189900</v>
      </c>
      <c r="L54" s="11"/>
      <c r="M54" s="11"/>
      <c r="N54" s="11"/>
      <c r="O54" s="11"/>
      <c r="P54" s="11"/>
      <c r="Q54" s="11"/>
      <c r="R54" s="11"/>
      <c r="S54" s="11"/>
      <c r="T54" s="11">
        <f t="shared" si="19"/>
        <v>173750</v>
      </c>
      <c r="U54" s="11">
        <f>G54*139</f>
        <v>208500</v>
      </c>
      <c r="V54" s="36"/>
      <c r="W54" s="36"/>
      <c r="X54" s="11"/>
      <c r="Y54" s="11"/>
      <c r="Z54" s="11"/>
      <c r="AA54" s="11"/>
      <c r="AB54" s="11"/>
      <c r="AC54" s="11"/>
      <c r="AD54" s="11">
        <f t="shared" ref="AD54:AD60" si="21">AE54/1.2</f>
        <v>156250</v>
      </c>
      <c r="AE54" s="11">
        <f>G54*125</f>
        <v>187500</v>
      </c>
      <c r="AF54" s="31" t="s">
        <v>356</v>
      </c>
    </row>
    <row r="55" spans="1:32" ht="15" customHeight="1" x14ac:dyDescent="0.25">
      <c r="A55" s="3">
        <v>51</v>
      </c>
      <c r="B55" s="8" t="s">
        <v>286</v>
      </c>
      <c r="C55" s="8" t="s">
        <v>122</v>
      </c>
      <c r="D55" s="8" t="s">
        <v>19</v>
      </c>
      <c r="E55" s="8" t="s">
        <v>123</v>
      </c>
      <c r="F55" s="19" t="s">
        <v>3</v>
      </c>
      <c r="G55" s="10">
        <v>7200</v>
      </c>
      <c r="H55" s="11">
        <f>I55/1.2</f>
        <v>2052000</v>
      </c>
      <c r="I55" s="11">
        <f>G55*342</f>
        <v>2462400</v>
      </c>
      <c r="J55" s="27">
        <f t="shared" si="20"/>
        <v>6000000</v>
      </c>
      <c r="K55" s="27">
        <f>G55*1000</f>
        <v>7200000</v>
      </c>
      <c r="L55" s="11"/>
      <c r="M55" s="11"/>
      <c r="N55" s="11"/>
      <c r="O55" s="11"/>
      <c r="P55" s="11"/>
      <c r="Q55" s="11"/>
      <c r="R55" s="11"/>
      <c r="S55" s="11"/>
      <c r="T55" s="11">
        <f t="shared" si="19"/>
        <v>4146000</v>
      </c>
      <c r="U55" s="11">
        <f>G55*691</f>
        <v>4975200</v>
      </c>
      <c r="V55" s="36"/>
      <c r="W55" s="36"/>
      <c r="X55" s="11">
        <f>Y55/1.2</f>
        <v>2400000</v>
      </c>
      <c r="Y55" s="11">
        <f>G55*400</f>
        <v>2880000</v>
      </c>
      <c r="Z55" s="11"/>
      <c r="AA55" s="11"/>
      <c r="AB55" s="11"/>
      <c r="AC55" s="11"/>
      <c r="AD55" s="11">
        <f t="shared" si="21"/>
        <v>3462060</v>
      </c>
      <c r="AE55" s="11">
        <f>G55*577.01</f>
        <v>4154472</v>
      </c>
      <c r="AF55" s="31" t="s">
        <v>351</v>
      </c>
    </row>
    <row r="56" spans="1:32" ht="15" customHeight="1" x14ac:dyDescent="0.25">
      <c r="A56" s="3">
        <v>52</v>
      </c>
      <c r="B56" s="8" t="s">
        <v>287</v>
      </c>
      <c r="C56" s="8" t="s">
        <v>124</v>
      </c>
      <c r="D56" s="8" t="s">
        <v>13</v>
      </c>
      <c r="E56" s="8" t="s">
        <v>125</v>
      </c>
      <c r="F56" s="19" t="s">
        <v>11</v>
      </c>
      <c r="G56" s="10">
        <v>60000</v>
      </c>
      <c r="H56" s="11"/>
      <c r="I56" s="11"/>
      <c r="J56" s="27">
        <f t="shared" si="20"/>
        <v>910000</v>
      </c>
      <c r="K56" s="27">
        <f>G56*18.2</f>
        <v>1092000</v>
      </c>
      <c r="L56" s="11"/>
      <c r="M56" s="11"/>
      <c r="N56" s="11"/>
      <c r="O56" s="11"/>
      <c r="P56" s="11"/>
      <c r="Q56" s="11"/>
      <c r="R56" s="11"/>
      <c r="S56" s="11"/>
      <c r="T56" s="27">
        <f t="shared" si="19"/>
        <v>1040000</v>
      </c>
      <c r="U56" s="27">
        <f>G56*20.8</f>
        <v>1248000</v>
      </c>
      <c r="V56" s="36"/>
      <c r="W56" s="36"/>
      <c r="X56" s="11">
        <f>Y56/1.2</f>
        <v>810000</v>
      </c>
      <c r="Y56" s="11">
        <f>G56*16.2</f>
        <v>972000</v>
      </c>
      <c r="Z56" s="11"/>
      <c r="AA56" s="11"/>
      <c r="AB56" s="11"/>
      <c r="AC56" s="11"/>
      <c r="AD56" s="27">
        <f t="shared" si="21"/>
        <v>946000</v>
      </c>
      <c r="AE56" s="27">
        <f>G56*18.92</f>
        <v>1135200</v>
      </c>
      <c r="AF56" s="29" t="s">
        <v>355</v>
      </c>
    </row>
    <row r="57" spans="1:32" ht="15" customHeight="1" x14ac:dyDescent="0.25">
      <c r="A57" s="3">
        <v>53</v>
      </c>
      <c r="B57" s="8" t="s">
        <v>288</v>
      </c>
      <c r="C57" s="8" t="s">
        <v>126</v>
      </c>
      <c r="D57" s="8" t="s">
        <v>10</v>
      </c>
      <c r="E57" s="8" t="s">
        <v>127</v>
      </c>
      <c r="F57" s="19" t="s">
        <v>11</v>
      </c>
      <c r="G57" s="10">
        <v>20000</v>
      </c>
      <c r="H57" s="11"/>
      <c r="I57" s="11"/>
      <c r="J57" s="11">
        <f t="shared" si="20"/>
        <v>5188333.333333334</v>
      </c>
      <c r="K57" s="11">
        <f>G57*311.3</f>
        <v>6226000</v>
      </c>
      <c r="L57" s="11"/>
      <c r="M57" s="11"/>
      <c r="N57" s="11"/>
      <c r="O57" s="11"/>
      <c r="P57" s="11"/>
      <c r="Q57" s="11"/>
      <c r="R57" s="11"/>
      <c r="S57" s="11"/>
      <c r="T57" s="11">
        <f t="shared" si="19"/>
        <v>3983333.3333333335</v>
      </c>
      <c r="U57" s="11">
        <f>G57*239</f>
        <v>4780000</v>
      </c>
      <c r="V57" s="36"/>
      <c r="W57" s="36"/>
      <c r="X57" s="11">
        <f>Y57/1.2</f>
        <v>3666666.666666667</v>
      </c>
      <c r="Y57" s="11">
        <f>G57*220</f>
        <v>4400000</v>
      </c>
      <c r="Z57" s="11"/>
      <c r="AA57" s="11"/>
      <c r="AB57" s="11">
        <f>AC57/1.2</f>
        <v>3660000</v>
      </c>
      <c r="AC57" s="11">
        <f>G57*219.6</f>
        <v>4392000</v>
      </c>
      <c r="AD57" s="11">
        <f t="shared" si="21"/>
        <v>2533166.666666667</v>
      </c>
      <c r="AE57" s="11">
        <f>G57*151.99</f>
        <v>3039800</v>
      </c>
      <c r="AF57" s="31" t="s">
        <v>356</v>
      </c>
    </row>
    <row r="58" spans="1:32" ht="15" customHeight="1" x14ac:dyDescent="0.25">
      <c r="A58" s="3">
        <v>54</v>
      </c>
      <c r="B58" s="8" t="s">
        <v>289</v>
      </c>
      <c r="C58" s="8" t="s">
        <v>128</v>
      </c>
      <c r="D58" s="8" t="s">
        <v>13</v>
      </c>
      <c r="E58" s="8" t="s">
        <v>129</v>
      </c>
      <c r="F58" s="19" t="s">
        <v>11</v>
      </c>
      <c r="G58" s="10">
        <v>300000</v>
      </c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38">
        <f t="shared" si="19"/>
        <v>3100000</v>
      </c>
      <c r="U58" s="38">
        <f>G58*12.4</f>
        <v>3720000</v>
      </c>
      <c r="V58" s="36"/>
      <c r="W58" s="36"/>
      <c r="X58" s="11"/>
      <c r="Y58" s="11"/>
      <c r="Z58" s="11"/>
      <c r="AA58" s="11"/>
      <c r="AB58" s="11"/>
      <c r="AC58" s="11"/>
      <c r="AD58" s="27">
        <f t="shared" si="21"/>
        <v>3147500</v>
      </c>
      <c r="AE58" s="27">
        <f>G58*12.59</f>
        <v>3777000</v>
      </c>
      <c r="AF58" s="29" t="s">
        <v>356</v>
      </c>
    </row>
    <row r="59" spans="1:32" ht="15" customHeight="1" x14ac:dyDescent="0.25">
      <c r="A59" s="3">
        <v>55</v>
      </c>
      <c r="B59" s="8" t="s">
        <v>290</v>
      </c>
      <c r="C59" s="8" t="s">
        <v>130</v>
      </c>
      <c r="D59" s="8" t="s">
        <v>13</v>
      </c>
      <c r="E59" s="8" t="s">
        <v>340</v>
      </c>
      <c r="F59" s="19" t="s">
        <v>11</v>
      </c>
      <c r="G59" s="10">
        <v>20000</v>
      </c>
      <c r="H59" s="11"/>
      <c r="I59" s="11"/>
      <c r="J59" s="11">
        <f t="shared" ref="J59:J62" si="22">K59/1.2</f>
        <v>95000</v>
      </c>
      <c r="K59" s="11">
        <f>G59*5.7</f>
        <v>114000</v>
      </c>
      <c r="L59" s="27">
        <f>M59/1.2</f>
        <v>110000</v>
      </c>
      <c r="M59" s="27">
        <f>G59*6.6</f>
        <v>132000</v>
      </c>
      <c r="N59" s="11"/>
      <c r="O59" s="11"/>
      <c r="P59" s="11"/>
      <c r="Q59" s="11"/>
      <c r="R59" s="11"/>
      <c r="S59" s="11"/>
      <c r="T59" s="11">
        <f t="shared" si="19"/>
        <v>105000</v>
      </c>
      <c r="U59" s="11">
        <f>G59*6.3</f>
        <v>126000</v>
      </c>
      <c r="V59" s="36"/>
      <c r="W59" s="36"/>
      <c r="X59" s="11"/>
      <c r="Y59" s="11"/>
      <c r="Z59" s="27">
        <f>AA59/1.2</f>
        <v>103333.33333333334</v>
      </c>
      <c r="AA59" s="27">
        <f>G59*6.2</f>
        <v>124000</v>
      </c>
      <c r="AB59" s="11"/>
      <c r="AC59" s="11"/>
      <c r="AD59" s="11">
        <f t="shared" si="21"/>
        <v>93166.666666666672</v>
      </c>
      <c r="AE59" s="11">
        <f>G59*5.59</f>
        <v>111800</v>
      </c>
      <c r="AF59" s="29" t="s">
        <v>354</v>
      </c>
    </row>
    <row r="60" spans="1:32" ht="15" customHeight="1" x14ac:dyDescent="0.25">
      <c r="A60" s="3">
        <v>56</v>
      </c>
      <c r="B60" s="8" t="s">
        <v>291</v>
      </c>
      <c r="C60" s="8" t="s">
        <v>131</v>
      </c>
      <c r="D60" s="8" t="s">
        <v>13</v>
      </c>
      <c r="E60" s="8" t="s">
        <v>25</v>
      </c>
      <c r="F60" s="19" t="s">
        <v>11</v>
      </c>
      <c r="G60" s="10">
        <v>40000</v>
      </c>
      <c r="H60" s="11"/>
      <c r="I60" s="11"/>
      <c r="J60" s="27">
        <f t="shared" si="22"/>
        <v>163333.33333333334</v>
      </c>
      <c r="K60" s="27">
        <f>G60*4.9</f>
        <v>196000</v>
      </c>
      <c r="L60" s="27">
        <f>M60/1.2</f>
        <v>220000</v>
      </c>
      <c r="M60" s="27">
        <f>G60*6.6</f>
        <v>264000</v>
      </c>
      <c r="N60" s="11"/>
      <c r="O60" s="11"/>
      <c r="P60" s="11"/>
      <c r="Q60" s="11"/>
      <c r="R60" s="11"/>
      <c r="S60" s="11"/>
      <c r="T60" s="38">
        <f t="shared" si="19"/>
        <v>106666.66666666667</v>
      </c>
      <c r="U60" s="38">
        <f>G60*3.2</f>
        <v>128000</v>
      </c>
      <c r="V60" s="36"/>
      <c r="W60" s="36"/>
      <c r="X60" s="11"/>
      <c r="Y60" s="11"/>
      <c r="Z60" s="11"/>
      <c r="AA60" s="11"/>
      <c r="AB60" s="11"/>
      <c r="AC60" s="11"/>
      <c r="AD60" s="27">
        <f t="shared" si="21"/>
        <v>179333.33333333334</v>
      </c>
      <c r="AE60" s="27">
        <f>G60*5.38</f>
        <v>215200</v>
      </c>
      <c r="AF60" s="29" t="s">
        <v>355</v>
      </c>
    </row>
    <row r="61" spans="1:32" ht="15" customHeight="1" x14ac:dyDescent="0.25">
      <c r="A61" s="3">
        <v>57</v>
      </c>
      <c r="B61" s="8" t="s">
        <v>292</v>
      </c>
      <c r="C61" s="8" t="s">
        <v>131</v>
      </c>
      <c r="D61" s="8" t="s">
        <v>13</v>
      </c>
      <c r="E61" s="8" t="s">
        <v>362</v>
      </c>
      <c r="F61" s="19" t="s">
        <v>11</v>
      </c>
      <c r="G61" s="10">
        <v>1400</v>
      </c>
      <c r="H61" s="11"/>
      <c r="I61" s="11"/>
      <c r="J61" s="11">
        <f t="shared" si="22"/>
        <v>57750</v>
      </c>
      <c r="K61" s="11">
        <f>G61*49.5</f>
        <v>69300</v>
      </c>
      <c r="L61" s="11"/>
      <c r="M61" s="11"/>
      <c r="N61" s="11"/>
      <c r="O61" s="11"/>
      <c r="P61" s="11"/>
      <c r="Q61" s="11"/>
      <c r="R61" s="11">
        <f>S61/1.2</f>
        <v>67200</v>
      </c>
      <c r="S61" s="11">
        <f>G61*57.6</f>
        <v>80640</v>
      </c>
      <c r="T61" s="36">
        <f t="shared" si="19"/>
        <v>31500</v>
      </c>
      <c r="U61" s="36">
        <f>G61*27</f>
        <v>37800</v>
      </c>
      <c r="V61" s="36"/>
      <c r="W61" s="36"/>
      <c r="X61" s="11"/>
      <c r="Y61" s="11"/>
      <c r="Z61" s="11"/>
      <c r="AA61" s="11"/>
      <c r="AB61" s="11"/>
      <c r="AC61" s="11"/>
      <c r="AD61" s="11"/>
      <c r="AE61" s="11"/>
      <c r="AF61" s="31" t="s">
        <v>355</v>
      </c>
    </row>
    <row r="62" spans="1:32" ht="15" customHeight="1" x14ac:dyDescent="0.25">
      <c r="A62" s="3">
        <v>58</v>
      </c>
      <c r="B62" s="8" t="s">
        <v>293</v>
      </c>
      <c r="C62" s="8" t="s">
        <v>132</v>
      </c>
      <c r="D62" s="8" t="s">
        <v>10</v>
      </c>
      <c r="E62" s="8" t="s">
        <v>133</v>
      </c>
      <c r="F62" s="19" t="s">
        <v>11</v>
      </c>
      <c r="G62" s="10">
        <v>500</v>
      </c>
      <c r="H62" s="11"/>
      <c r="I62" s="11"/>
      <c r="J62" s="27">
        <f t="shared" si="22"/>
        <v>4583.3333333333339</v>
      </c>
      <c r="K62" s="27">
        <f>G62*11</f>
        <v>5500</v>
      </c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36"/>
      <c r="W62" s="36"/>
      <c r="X62" s="11"/>
      <c r="Y62" s="11"/>
      <c r="Z62" s="27">
        <f>AA62/1.2</f>
        <v>2500</v>
      </c>
      <c r="AA62" s="27">
        <f>G62*6</f>
        <v>3000</v>
      </c>
      <c r="AB62" s="11"/>
      <c r="AC62" s="11"/>
      <c r="AD62" s="11"/>
      <c r="AE62" s="11"/>
      <c r="AF62" s="29" t="s">
        <v>354</v>
      </c>
    </row>
    <row r="63" spans="1:32" ht="25.5" customHeight="1" x14ac:dyDescent="0.25">
      <c r="A63" s="3">
        <v>59</v>
      </c>
      <c r="B63" s="8" t="s">
        <v>294</v>
      </c>
      <c r="C63" s="8" t="s">
        <v>134</v>
      </c>
      <c r="D63" s="8" t="s">
        <v>335</v>
      </c>
      <c r="E63" s="8" t="s">
        <v>135</v>
      </c>
      <c r="F63" s="19" t="s">
        <v>11</v>
      </c>
      <c r="G63" s="10">
        <v>300</v>
      </c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36">
        <f t="shared" ref="T63:T66" si="23">U63/1.2</f>
        <v>23425</v>
      </c>
      <c r="U63" s="36">
        <f>G63*93.7</f>
        <v>28110</v>
      </c>
      <c r="V63" s="36"/>
      <c r="W63" s="36"/>
      <c r="X63" s="11"/>
      <c r="Y63" s="11"/>
      <c r="Z63" s="11"/>
      <c r="AA63" s="11"/>
      <c r="AB63" s="11"/>
      <c r="AC63" s="11"/>
      <c r="AD63" s="11"/>
      <c r="AE63" s="11"/>
      <c r="AF63" s="31" t="s">
        <v>359</v>
      </c>
    </row>
    <row r="64" spans="1:32" ht="15" customHeight="1" x14ac:dyDescent="0.25">
      <c r="A64" s="3">
        <v>60</v>
      </c>
      <c r="B64" s="8" t="s">
        <v>245</v>
      </c>
      <c r="C64" s="8" t="s">
        <v>126</v>
      </c>
      <c r="D64" s="8" t="s">
        <v>10</v>
      </c>
      <c r="E64" s="8" t="s">
        <v>136</v>
      </c>
      <c r="F64" s="19" t="s">
        <v>11</v>
      </c>
      <c r="G64" s="10">
        <v>6000</v>
      </c>
      <c r="H64" s="11"/>
      <c r="I64" s="11"/>
      <c r="J64" s="11">
        <f t="shared" ref="J64:J67" si="24">K64/1.2</f>
        <v>995500</v>
      </c>
      <c r="K64" s="11">
        <f>G64*199.1</f>
        <v>1194600</v>
      </c>
      <c r="L64" s="11"/>
      <c r="M64" s="11"/>
      <c r="N64" s="11"/>
      <c r="O64" s="11"/>
      <c r="P64" s="11"/>
      <c r="Q64" s="11"/>
      <c r="R64" s="11"/>
      <c r="S64" s="11"/>
      <c r="T64" s="11">
        <f t="shared" si="23"/>
        <v>814000.00000000012</v>
      </c>
      <c r="U64" s="11">
        <f>G64*162.8</f>
        <v>976800.00000000012</v>
      </c>
      <c r="V64" s="36"/>
      <c r="W64" s="36"/>
      <c r="X64" s="11">
        <f>Y64/1.2</f>
        <v>720000</v>
      </c>
      <c r="Y64" s="11">
        <f>G64*144</f>
        <v>864000</v>
      </c>
      <c r="Z64" s="11"/>
      <c r="AA64" s="11"/>
      <c r="AB64" s="11">
        <f t="shared" ref="AB64:AB65" si="25">AC64/1.2</f>
        <v>703499.99999999988</v>
      </c>
      <c r="AC64" s="11">
        <f>G64*140.7</f>
        <v>844199.99999999988</v>
      </c>
      <c r="AD64" s="11">
        <f t="shared" ref="AD64:AD65" si="26">AE64/1.2</f>
        <v>564950</v>
      </c>
      <c r="AE64" s="11">
        <f>G64*112.99</f>
        <v>677940</v>
      </c>
      <c r="AF64" s="31" t="s">
        <v>356</v>
      </c>
    </row>
    <row r="65" spans="1:32" ht="15" customHeight="1" x14ac:dyDescent="0.25">
      <c r="A65" s="3">
        <v>61</v>
      </c>
      <c r="B65" s="8" t="s">
        <v>295</v>
      </c>
      <c r="C65" s="8" t="s">
        <v>137</v>
      </c>
      <c r="D65" s="8" t="s">
        <v>14</v>
      </c>
      <c r="E65" s="8" t="s">
        <v>138</v>
      </c>
      <c r="F65" s="19" t="s">
        <v>6</v>
      </c>
      <c r="G65" s="10">
        <v>1500</v>
      </c>
      <c r="H65" s="11"/>
      <c r="I65" s="11"/>
      <c r="J65" s="11">
        <f t="shared" si="24"/>
        <v>1540250</v>
      </c>
      <c r="K65" s="11">
        <f>G65*1232.2</f>
        <v>1848300</v>
      </c>
      <c r="L65" s="11"/>
      <c r="M65" s="11"/>
      <c r="N65" s="11"/>
      <c r="O65" s="11"/>
      <c r="P65" s="11"/>
      <c r="Q65" s="11"/>
      <c r="R65" s="11"/>
      <c r="S65" s="11"/>
      <c r="T65" s="11">
        <f t="shared" si="23"/>
        <v>1437500</v>
      </c>
      <c r="U65" s="11">
        <f>G65*1150</f>
        <v>1725000</v>
      </c>
      <c r="V65" s="36"/>
      <c r="W65" s="36"/>
      <c r="X65" s="11"/>
      <c r="Y65" s="11"/>
      <c r="Z65" s="11"/>
      <c r="AA65" s="11"/>
      <c r="AB65" s="11">
        <f t="shared" si="25"/>
        <v>2231250</v>
      </c>
      <c r="AC65" s="11">
        <f>G65*1785</f>
        <v>2677500</v>
      </c>
      <c r="AD65" s="11">
        <f t="shared" si="26"/>
        <v>1235000</v>
      </c>
      <c r="AE65" s="11">
        <f>G65*988</f>
        <v>1482000</v>
      </c>
      <c r="AF65" s="31" t="s">
        <v>356</v>
      </c>
    </row>
    <row r="66" spans="1:32" ht="15" customHeight="1" x14ac:dyDescent="0.25">
      <c r="A66" s="3">
        <v>62</v>
      </c>
      <c r="B66" s="8" t="s">
        <v>296</v>
      </c>
      <c r="C66" s="8" t="s">
        <v>139</v>
      </c>
      <c r="D66" s="8" t="s">
        <v>18</v>
      </c>
      <c r="E66" s="8" t="s">
        <v>140</v>
      </c>
      <c r="F66" s="19" t="s">
        <v>4</v>
      </c>
      <c r="G66" s="10">
        <v>650</v>
      </c>
      <c r="H66" s="11"/>
      <c r="I66" s="11"/>
      <c r="J66" s="27">
        <f t="shared" si="24"/>
        <v>170083.33333333334</v>
      </c>
      <c r="K66" s="27">
        <f>G66*314</f>
        <v>204100</v>
      </c>
      <c r="L66" s="11"/>
      <c r="M66" s="11"/>
      <c r="N66" s="11"/>
      <c r="O66" s="11"/>
      <c r="P66" s="11"/>
      <c r="Q66" s="11"/>
      <c r="R66" s="11"/>
      <c r="S66" s="11"/>
      <c r="T66" s="27">
        <f t="shared" si="23"/>
        <v>173333.33333333334</v>
      </c>
      <c r="U66" s="27">
        <f>G66*320</f>
        <v>208000</v>
      </c>
      <c r="V66" s="36"/>
      <c r="W66" s="36"/>
      <c r="X66" s="11"/>
      <c r="Y66" s="11"/>
      <c r="Z66" s="11"/>
      <c r="AA66" s="11"/>
      <c r="AB66" s="11"/>
      <c r="AC66" s="11"/>
      <c r="AD66" s="11"/>
      <c r="AE66" s="11"/>
      <c r="AF66" s="29" t="s">
        <v>355</v>
      </c>
    </row>
    <row r="67" spans="1:32" ht="15" customHeight="1" x14ac:dyDescent="0.25">
      <c r="A67" s="3">
        <v>63</v>
      </c>
      <c r="B67" s="8" t="s">
        <v>297</v>
      </c>
      <c r="C67" s="8" t="s">
        <v>141</v>
      </c>
      <c r="D67" s="8" t="s">
        <v>13</v>
      </c>
      <c r="E67" s="8" t="s">
        <v>142</v>
      </c>
      <c r="F67" s="19" t="s">
        <v>11</v>
      </c>
      <c r="G67" s="10">
        <v>900</v>
      </c>
      <c r="H67" s="11"/>
      <c r="I67" s="11"/>
      <c r="J67" s="11">
        <f t="shared" si="24"/>
        <v>138750</v>
      </c>
      <c r="K67" s="11">
        <f>G67*185</f>
        <v>166500</v>
      </c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36"/>
      <c r="W67" s="36"/>
      <c r="X67" s="11"/>
      <c r="Y67" s="11"/>
      <c r="Z67" s="11"/>
      <c r="AA67" s="11"/>
      <c r="AB67" s="11"/>
      <c r="AC67" s="11"/>
      <c r="AD67" s="11"/>
      <c r="AE67" s="11"/>
      <c r="AF67" s="31" t="s">
        <v>355</v>
      </c>
    </row>
    <row r="68" spans="1:32" ht="15" customHeight="1" x14ac:dyDescent="0.25">
      <c r="A68" s="3">
        <v>64</v>
      </c>
      <c r="B68" s="8" t="s">
        <v>246</v>
      </c>
      <c r="C68" s="8" t="s">
        <v>143</v>
      </c>
      <c r="D68" s="8" t="s">
        <v>26</v>
      </c>
      <c r="E68" s="8" t="s">
        <v>144</v>
      </c>
      <c r="F68" s="19" t="s">
        <v>5</v>
      </c>
      <c r="G68" s="10">
        <v>80</v>
      </c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36"/>
      <c r="W68" s="36"/>
      <c r="X68" s="11"/>
      <c r="Y68" s="11"/>
      <c r="Z68" s="11"/>
      <c r="AA68" s="11"/>
      <c r="AB68" s="11"/>
      <c r="AC68" s="11"/>
      <c r="AD68" s="11">
        <f t="shared" ref="AD68:AD70" si="27">AE68/1.2</f>
        <v>163266.66666666669</v>
      </c>
      <c r="AE68" s="11">
        <f>G68*2449</f>
        <v>195920</v>
      </c>
      <c r="AF68" s="31" t="s">
        <v>356</v>
      </c>
    </row>
    <row r="69" spans="1:32" ht="15" customHeight="1" x14ac:dyDescent="0.25">
      <c r="A69" s="3">
        <v>65</v>
      </c>
      <c r="B69" s="8" t="s">
        <v>247</v>
      </c>
      <c r="C69" s="8" t="s">
        <v>145</v>
      </c>
      <c r="D69" s="8" t="s">
        <v>15</v>
      </c>
      <c r="E69" s="8" t="s">
        <v>146</v>
      </c>
      <c r="F69" s="19" t="s">
        <v>6</v>
      </c>
      <c r="G69" s="10">
        <v>800</v>
      </c>
      <c r="H69" s="11"/>
      <c r="I69" s="11"/>
      <c r="J69" s="11">
        <f t="shared" ref="J69" si="28">K69/1.2</f>
        <v>42933.333333333343</v>
      </c>
      <c r="K69" s="11">
        <f>G69*64.4</f>
        <v>51520.000000000007</v>
      </c>
      <c r="L69" s="11"/>
      <c r="M69" s="11"/>
      <c r="N69" s="11"/>
      <c r="O69" s="11"/>
      <c r="P69" s="11"/>
      <c r="Q69" s="11"/>
      <c r="R69" s="11"/>
      <c r="S69" s="11"/>
      <c r="T69" s="11">
        <f>U69/1.2</f>
        <v>43333.333333333336</v>
      </c>
      <c r="U69" s="11">
        <f>G69*65</f>
        <v>52000</v>
      </c>
      <c r="V69" s="36"/>
      <c r="W69" s="36"/>
      <c r="X69" s="11"/>
      <c r="Y69" s="11"/>
      <c r="Z69" s="11"/>
      <c r="AA69" s="11"/>
      <c r="AB69" s="11"/>
      <c r="AC69" s="11"/>
      <c r="AD69" s="11">
        <f t="shared" si="27"/>
        <v>39333.333333333336</v>
      </c>
      <c r="AE69" s="11">
        <f>G69*59</f>
        <v>47200</v>
      </c>
      <c r="AF69" s="31" t="s">
        <v>356</v>
      </c>
    </row>
    <row r="70" spans="1:32" ht="15" customHeight="1" x14ac:dyDescent="0.25">
      <c r="A70" s="3">
        <v>66</v>
      </c>
      <c r="B70" s="8" t="s">
        <v>248</v>
      </c>
      <c r="C70" s="8" t="s">
        <v>147</v>
      </c>
      <c r="D70" s="8" t="s">
        <v>18</v>
      </c>
      <c r="E70" s="8" t="s">
        <v>148</v>
      </c>
      <c r="F70" s="19" t="s">
        <v>4</v>
      </c>
      <c r="G70" s="10">
        <v>150</v>
      </c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36"/>
      <c r="W70" s="36"/>
      <c r="X70" s="11"/>
      <c r="Y70" s="11"/>
      <c r="Z70" s="11"/>
      <c r="AA70" s="11"/>
      <c r="AB70" s="11"/>
      <c r="AC70" s="11"/>
      <c r="AD70" s="11">
        <f t="shared" si="27"/>
        <v>205000</v>
      </c>
      <c r="AE70" s="11">
        <f>G70*1640</f>
        <v>246000</v>
      </c>
      <c r="AF70" s="31" t="s">
        <v>356</v>
      </c>
    </row>
    <row r="71" spans="1:32" ht="15" customHeight="1" x14ac:dyDescent="0.25">
      <c r="A71" s="3">
        <v>67</v>
      </c>
      <c r="B71" s="8" t="s">
        <v>298</v>
      </c>
      <c r="C71" s="8" t="s">
        <v>149</v>
      </c>
      <c r="D71" s="8" t="s">
        <v>29</v>
      </c>
      <c r="E71" s="8" t="s">
        <v>150</v>
      </c>
      <c r="F71" s="19" t="s">
        <v>4</v>
      </c>
      <c r="G71" s="10">
        <v>600</v>
      </c>
      <c r="H71" s="11"/>
      <c r="I71" s="11"/>
      <c r="J71" s="11">
        <f t="shared" ref="J71" si="29">K71/1.2</f>
        <v>267000</v>
      </c>
      <c r="K71" s="11">
        <f>G71*534</f>
        <v>320400</v>
      </c>
      <c r="L71" s="11"/>
      <c r="M71" s="11"/>
      <c r="N71" s="11"/>
      <c r="O71" s="11"/>
      <c r="P71" s="11"/>
      <c r="Q71" s="11"/>
      <c r="R71" s="11"/>
      <c r="S71" s="11"/>
      <c r="T71" s="11">
        <f>U71/1.2</f>
        <v>275000</v>
      </c>
      <c r="U71" s="11">
        <f>G71*550</f>
        <v>330000</v>
      </c>
      <c r="V71" s="36"/>
      <c r="W71" s="36"/>
      <c r="X71" s="11">
        <f>Y71/1.2</f>
        <v>118500</v>
      </c>
      <c r="Y71" s="11">
        <f>G71*237</f>
        <v>142200</v>
      </c>
      <c r="Z71" s="11"/>
      <c r="AA71" s="11"/>
      <c r="AB71" s="11"/>
      <c r="AC71" s="11"/>
      <c r="AD71" s="11"/>
      <c r="AE71" s="11"/>
      <c r="AF71" s="31" t="s">
        <v>349</v>
      </c>
    </row>
    <row r="72" spans="1:32" ht="15" customHeight="1" x14ac:dyDescent="0.25">
      <c r="A72" s="3">
        <v>68</v>
      </c>
      <c r="B72" s="8" t="s">
        <v>299</v>
      </c>
      <c r="C72" s="8" t="s">
        <v>151</v>
      </c>
      <c r="D72" s="8" t="s">
        <v>13</v>
      </c>
      <c r="E72" s="8" t="s">
        <v>152</v>
      </c>
      <c r="F72" s="19" t="s">
        <v>11</v>
      </c>
      <c r="G72" s="10">
        <v>400</v>
      </c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36"/>
      <c r="W72" s="36"/>
      <c r="X72" s="11"/>
      <c r="Y72" s="11"/>
      <c r="Z72" s="11"/>
      <c r="AA72" s="11"/>
      <c r="AB72" s="11"/>
      <c r="AC72" s="11"/>
      <c r="AD72" s="11"/>
      <c r="AE72" s="11"/>
      <c r="AF72" s="31" t="s">
        <v>359</v>
      </c>
    </row>
    <row r="73" spans="1:32" ht="15" customHeight="1" x14ac:dyDescent="0.25">
      <c r="A73" s="3">
        <v>69</v>
      </c>
      <c r="B73" s="8" t="s">
        <v>300</v>
      </c>
      <c r="C73" s="8" t="s">
        <v>151</v>
      </c>
      <c r="D73" s="8" t="s">
        <v>23</v>
      </c>
      <c r="E73" s="8" t="s">
        <v>153</v>
      </c>
      <c r="F73" s="19" t="s">
        <v>11</v>
      </c>
      <c r="G73" s="10">
        <v>400</v>
      </c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36"/>
      <c r="W73" s="36"/>
      <c r="X73" s="11"/>
      <c r="Y73" s="11"/>
      <c r="Z73" s="11"/>
      <c r="AA73" s="11"/>
      <c r="AB73" s="11"/>
      <c r="AC73" s="11"/>
      <c r="AD73" s="11"/>
      <c r="AE73" s="11"/>
      <c r="AF73" s="31" t="s">
        <v>359</v>
      </c>
    </row>
    <row r="74" spans="1:32" ht="15" customHeight="1" x14ac:dyDescent="0.25">
      <c r="A74" s="3">
        <v>70</v>
      </c>
      <c r="B74" s="8" t="s">
        <v>301</v>
      </c>
      <c r="C74" s="8" t="s">
        <v>154</v>
      </c>
      <c r="D74" s="8" t="s">
        <v>155</v>
      </c>
      <c r="E74" s="8" t="s">
        <v>156</v>
      </c>
      <c r="F74" s="19" t="s">
        <v>3</v>
      </c>
      <c r="G74" s="10">
        <v>500</v>
      </c>
      <c r="H74" s="11"/>
      <c r="I74" s="11"/>
      <c r="J74" s="11">
        <f t="shared" ref="J74:J76" si="30">K74/1.2</f>
        <v>30833.333333333336</v>
      </c>
      <c r="K74" s="11">
        <f>G74*74</f>
        <v>37000</v>
      </c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36"/>
      <c r="W74" s="36"/>
      <c r="X74" s="11"/>
      <c r="Y74" s="11"/>
      <c r="Z74" s="11"/>
      <c r="AA74" s="11"/>
      <c r="AB74" s="11"/>
      <c r="AC74" s="11"/>
      <c r="AD74" s="11"/>
      <c r="AE74" s="11"/>
      <c r="AF74" s="31" t="s">
        <v>355</v>
      </c>
    </row>
    <row r="75" spans="1:32" ht="15" customHeight="1" x14ac:dyDescent="0.25">
      <c r="A75" s="3">
        <v>71</v>
      </c>
      <c r="B75" s="8" t="s">
        <v>302</v>
      </c>
      <c r="C75" s="8" t="s">
        <v>157</v>
      </c>
      <c r="D75" s="8" t="s">
        <v>19</v>
      </c>
      <c r="E75" s="8" t="s">
        <v>158</v>
      </c>
      <c r="F75" s="19" t="s">
        <v>3</v>
      </c>
      <c r="G75" s="10">
        <v>40000</v>
      </c>
      <c r="H75" s="11"/>
      <c r="I75" s="11"/>
      <c r="J75" s="27">
        <f t="shared" si="30"/>
        <v>315666.66666666669</v>
      </c>
      <c r="K75" s="27">
        <f>G75*9.47</f>
        <v>378800</v>
      </c>
      <c r="L75" s="11"/>
      <c r="M75" s="11"/>
      <c r="N75" s="11"/>
      <c r="O75" s="11"/>
      <c r="P75" s="11"/>
      <c r="Q75" s="11"/>
      <c r="R75" s="11"/>
      <c r="S75" s="11"/>
      <c r="T75" s="27">
        <f>U75/1.2</f>
        <v>330000</v>
      </c>
      <c r="U75" s="27">
        <f>G75*9.9</f>
        <v>396000</v>
      </c>
      <c r="V75" s="36"/>
      <c r="W75" s="36"/>
      <c r="X75" s="11"/>
      <c r="Y75" s="11"/>
      <c r="Z75" s="11"/>
      <c r="AA75" s="11"/>
      <c r="AB75" s="11"/>
      <c r="AC75" s="11"/>
      <c r="AD75" s="27">
        <f>AE75/1.2</f>
        <v>346333.33333333337</v>
      </c>
      <c r="AE75" s="27">
        <f>G75*10.39</f>
        <v>415600</v>
      </c>
      <c r="AF75" s="29" t="s">
        <v>355</v>
      </c>
    </row>
    <row r="76" spans="1:32" ht="15" customHeight="1" x14ac:dyDescent="0.25">
      <c r="A76" s="3">
        <v>72</v>
      </c>
      <c r="B76" s="8" t="s">
        <v>303</v>
      </c>
      <c r="C76" s="8" t="s">
        <v>159</v>
      </c>
      <c r="D76" s="8" t="s">
        <v>13</v>
      </c>
      <c r="E76" s="8" t="s">
        <v>160</v>
      </c>
      <c r="F76" s="19" t="s">
        <v>11</v>
      </c>
      <c r="G76" s="10">
        <v>1200</v>
      </c>
      <c r="H76" s="11"/>
      <c r="I76" s="11"/>
      <c r="J76" s="11">
        <f t="shared" si="30"/>
        <v>73000</v>
      </c>
      <c r="K76" s="11">
        <f>G76*73</f>
        <v>87600</v>
      </c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36"/>
      <c r="W76" s="36"/>
      <c r="X76" s="11"/>
      <c r="Y76" s="11"/>
      <c r="Z76" s="27">
        <f>AA76/1.2</f>
        <v>12000</v>
      </c>
      <c r="AA76" s="27">
        <f>G76*12</f>
        <v>14400</v>
      </c>
      <c r="AB76" s="11"/>
      <c r="AC76" s="11"/>
      <c r="AD76" s="11"/>
      <c r="AE76" s="11"/>
      <c r="AF76" s="29" t="s">
        <v>354</v>
      </c>
    </row>
    <row r="77" spans="1:32" ht="15" customHeight="1" x14ac:dyDescent="0.25">
      <c r="A77" s="3">
        <v>73</v>
      </c>
      <c r="B77" s="9" t="s">
        <v>304</v>
      </c>
      <c r="C77" s="8" t="s">
        <v>161</v>
      </c>
      <c r="D77" s="8" t="s">
        <v>22</v>
      </c>
      <c r="E77" s="8" t="s">
        <v>363</v>
      </c>
      <c r="F77" s="19" t="s">
        <v>11</v>
      </c>
      <c r="G77" s="10">
        <v>25000</v>
      </c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36"/>
      <c r="W77" s="36"/>
      <c r="X77" s="11"/>
      <c r="Y77" s="11"/>
      <c r="Z77" s="11"/>
      <c r="AA77" s="11"/>
      <c r="AB77" s="11"/>
      <c r="AC77" s="11"/>
      <c r="AD77" s="27">
        <f t="shared" ref="AD77:AD78" si="31">AE77/1.2</f>
        <v>614791.66666666674</v>
      </c>
      <c r="AE77" s="27">
        <f>G77*29.51</f>
        <v>737750</v>
      </c>
      <c r="AF77" s="29" t="s">
        <v>356</v>
      </c>
    </row>
    <row r="78" spans="1:32" ht="15" customHeight="1" x14ac:dyDescent="0.25">
      <c r="A78" s="3">
        <v>74</v>
      </c>
      <c r="B78" s="9" t="s">
        <v>305</v>
      </c>
      <c r="C78" s="8" t="s">
        <v>162</v>
      </c>
      <c r="D78" s="8" t="s">
        <v>10</v>
      </c>
      <c r="E78" s="8" t="s">
        <v>163</v>
      </c>
      <c r="F78" s="19" t="s">
        <v>11</v>
      </c>
      <c r="G78" s="10">
        <v>20000</v>
      </c>
      <c r="H78" s="11"/>
      <c r="I78" s="11"/>
      <c r="J78" s="27">
        <f t="shared" ref="J78:J84" si="32">K78/1.2</f>
        <v>118333.33333333334</v>
      </c>
      <c r="K78" s="27">
        <f>G78*7.1</f>
        <v>142000</v>
      </c>
      <c r="L78" s="11"/>
      <c r="M78" s="11"/>
      <c r="N78" s="11"/>
      <c r="O78" s="11"/>
      <c r="P78" s="11">
        <f>Q78/1.2</f>
        <v>110000</v>
      </c>
      <c r="Q78" s="11">
        <f>G78*6.6</f>
        <v>132000</v>
      </c>
      <c r="R78" s="11"/>
      <c r="S78" s="11"/>
      <c r="T78" s="27">
        <f>U78/1.2</f>
        <v>95000</v>
      </c>
      <c r="U78" s="27">
        <f>G78*5.7</f>
        <v>114000</v>
      </c>
      <c r="V78" s="36"/>
      <c r="W78" s="36"/>
      <c r="X78" s="11"/>
      <c r="Y78" s="11"/>
      <c r="Z78" s="11"/>
      <c r="AA78" s="11"/>
      <c r="AB78" s="11"/>
      <c r="AC78" s="11"/>
      <c r="AD78" s="27">
        <f t="shared" si="31"/>
        <v>85000</v>
      </c>
      <c r="AE78" s="27">
        <f>G78*5.1</f>
        <v>102000</v>
      </c>
      <c r="AF78" s="29" t="s">
        <v>356</v>
      </c>
    </row>
    <row r="79" spans="1:32" ht="15" customHeight="1" x14ac:dyDescent="0.25">
      <c r="A79" s="3">
        <v>75</v>
      </c>
      <c r="B79" s="8" t="s">
        <v>306</v>
      </c>
      <c r="C79" s="8" t="s">
        <v>164</v>
      </c>
      <c r="D79" s="8" t="s">
        <v>165</v>
      </c>
      <c r="E79" s="8" t="s">
        <v>166</v>
      </c>
      <c r="F79" s="19" t="s">
        <v>5</v>
      </c>
      <c r="G79" s="10">
        <v>100</v>
      </c>
      <c r="H79" s="11"/>
      <c r="I79" s="11"/>
      <c r="J79" s="27">
        <f t="shared" si="32"/>
        <v>225000</v>
      </c>
      <c r="K79" s="27">
        <f>G79*2700</f>
        <v>270000</v>
      </c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36"/>
      <c r="W79" s="36"/>
      <c r="X79" s="11"/>
      <c r="Y79" s="11"/>
      <c r="Z79" s="11"/>
      <c r="AA79" s="11"/>
      <c r="AB79" s="11"/>
      <c r="AC79" s="11"/>
      <c r="AD79" s="11"/>
      <c r="AE79" s="11"/>
      <c r="AF79" s="29" t="s">
        <v>355</v>
      </c>
    </row>
    <row r="80" spans="1:32" ht="15" customHeight="1" x14ac:dyDescent="0.25">
      <c r="A80" s="3">
        <v>76</v>
      </c>
      <c r="B80" s="8" t="s">
        <v>307</v>
      </c>
      <c r="C80" s="12" t="s">
        <v>167</v>
      </c>
      <c r="D80" s="12" t="s">
        <v>14</v>
      </c>
      <c r="E80" s="12" t="s">
        <v>168</v>
      </c>
      <c r="F80" s="19" t="s">
        <v>6</v>
      </c>
      <c r="G80" s="10">
        <v>30000</v>
      </c>
      <c r="H80" s="11"/>
      <c r="I80" s="11"/>
      <c r="J80" s="27">
        <f t="shared" si="32"/>
        <v>5300000</v>
      </c>
      <c r="K80" s="27">
        <f>G80*212</f>
        <v>6360000</v>
      </c>
      <c r="L80" s="11"/>
      <c r="M80" s="11"/>
      <c r="N80" s="11"/>
      <c r="O80" s="11"/>
      <c r="P80" s="11"/>
      <c r="Q80" s="11"/>
      <c r="R80" s="11"/>
      <c r="S80" s="11"/>
      <c r="T80" s="27">
        <f t="shared" ref="T80:T81" si="33">U80/1.2</f>
        <v>6250000</v>
      </c>
      <c r="U80" s="27">
        <f>G80*250</f>
        <v>7500000</v>
      </c>
      <c r="V80" s="36"/>
      <c r="W80" s="36"/>
      <c r="X80" s="11"/>
      <c r="Y80" s="11"/>
      <c r="Z80" s="11"/>
      <c r="AA80" s="11"/>
      <c r="AB80" s="11"/>
      <c r="AC80" s="11"/>
      <c r="AD80" s="11">
        <f>AE80/1.2</f>
        <v>5250000</v>
      </c>
      <c r="AE80" s="11">
        <f>G80*210</f>
        <v>6300000</v>
      </c>
      <c r="AF80" s="29" t="s">
        <v>356</v>
      </c>
    </row>
    <row r="81" spans="1:32" ht="15" customHeight="1" x14ac:dyDescent="0.25">
      <c r="A81" s="3">
        <v>77</v>
      </c>
      <c r="B81" s="8" t="s">
        <v>249</v>
      </c>
      <c r="C81" s="8" t="s">
        <v>169</v>
      </c>
      <c r="D81" s="8" t="s">
        <v>18</v>
      </c>
      <c r="E81" s="12" t="s">
        <v>170</v>
      </c>
      <c r="F81" s="19" t="s">
        <v>4</v>
      </c>
      <c r="G81" s="10">
        <v>3500</v>
      </c>
      <c r="H81" s="11"/>
      <c r="I81" s="11"/>
      <c r="J81" s="27">
        <f t="shared" si="32"/>
        <v>2333333.3333333335</v>
      </c>
      <c r="K81" s="27">
        <f>G81*800</f>
        <v>2800000</v>
      </c>
      <c r="L81" s="11"/>
      <c r="M81" s="11"/>
      <c r="N81" s="11"/>
      <c r="O81" s="11"/>
      <c r="P81" s="11"/>
      <c r="Q81" s="11"/>
      <c r="R81" s="11"/>
      <c r="S81" s="11"/>
      <c r="T81" s="36">
        <f t="shared" si="33"/>
        <v>772916.66666666674</v>
      </c>
      <c r="U81" s="36">
        <f>G81*265</f>
        <v>927500</v>
      </c>
      <c r="V81" s="36"/>
      <c r="W81" s="36"/>
      <c r="X81" s="11"/>
      <c r="Y81" s="11"/>
      <c r="Z81" s="11"/>
      <c r="AA81" s="11"/>
      <c r="AB81" s="11"/>
      <c r="AC81" s="11"/>
      <c r="AD81" s="11"/>
      <c r="AE81" s="11"/>
      <c r="AF81" s="31" t="s">
        <v>355</v>
      </c>
    </row>
    <row r="82" spans="1:32" ht="15" customHeight="1" x14ac:dyDescent="0.25">
      <c r="A82" s="3">
        <v>78</v>
      </c>
      <c r="B82" s="8" t="s">
        <v>308</v>
      </c>
      <c r="C82" s="8" t="s">
        <v>171</v>
      </c>
      <c r="D82" s="8" t="s">
        <v>15</v>
      </c>
      <c r="E82" s="12" t="s">
        <v>41</v>
      </c>
      <c r="F82" s="19" t="s">
        <v>6</v>
      </c>
      <c r="G82" s="10">
        <v>15000</v>
      </c>
      <c r="H82" s="27">
        <f>I82/1.2</f>
        <v>271250</v>
      </c>
      <c r="I82" s="27">
        <f>G82*21.7</f>
        <v>325500</v>
      </c>
      <c r="J82" s="11">
        <f t="shared" si="32"/>
        <v>612500</v>
      </c>
      <c r="K82" s="11">
        <f>G82*49</f>
        <v>735000</v>
      </c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36"/>
      <c r="W82" s="36"/>
      <c r="X82" s="11"/>
      <c r="Y82" s="11"/>
      <c r="Z82" s="11"/>
      <c r="AA82" s="11"/>
      <c r="AB82" s="11"/>
      <c r="AC82" s="11"/>
      <c r="AD82" s="11"/>
      <c r="AE82" s="11"/>
      <c r="AF82" s="29" t="s">
        <v>351</v>
      </c>
    </row>
    <row r="83" spans="1:32" ht="15" customHeight="1" x14ac:dyDescent="0.25">
      <c r="A83" s="3">
        <v>79</v>
      </c>
      <c r="B83" s="8" t="s">
        <v>309</v>
      </c>
      <c r="C83" s="8" t="s">
        <v>172</v>
      </c>
      <c r="D83" s="8" t="s">
        <v>13</v>
      </c>
      <c r="E83" s="12" t="s">
        <v>173</v>
      </c>
      <c r="F83" s="19" t="s">
        <v>11</v>
      </c>
      <c r="G83" s="10">
        <v>500</v>
      </c>
      <c r="H83" s="11"/>
      <c r="I83" s="11"/>
      <c r="J83" s="11">
        <f t="shared" si="32"/>
        <v>98212.5</v>
      </c>
      <c r="K83" s="11">
        <f>G83*235.71</f>
        <v>117855</v>
      </c>
      <c r="L83" s="11"/>
      <c r="M83" s="11"/>
      <c r="N83" s="11"/>
      <c r="O83" s="11"/>
      <c r="P83" s="11"/>
      <c r="Q83" s="11"/>
      <c r="R83" s="11"/>
      <c r="S83" s="11"/>
      <c r="T83" s="36">
        <f>U83/1.2</f>
        <v>62083.333333333336</v>
      </c>
      <c r="U83" s="36">
        <f>G83*149</f>
        <v>74500</v>
      </c>
      <c r="V83" s="36"/>
      <c r="W83" s="36"/>
      <c r="X83" s="11"/>
      <c r="Y83" s="11"/>
      <c r="Z83" s="11"/>
      <c r="AA83" s="11"/>
      <c r="AB83" s="11"/>
      <c r="AC83" s="11"/>
      <c r="AD83" s="11"/>
      <c r="AE83" s="11"/>
      <c r="AF83" s="31" t="s">
        <v>355</v>
      </c>
    </row>
    <row r="84" spans="1:32" ht="15" customHeight="1" x14ac:dyDescent="0.25">
      <c r="A84" s="3">
        <v>80</v>
      </c>
      <c r="B84" s="8" t="s">
        <v>310</v>
      </c>
      <c r="C84" s="13" t="s">
        <v>334</v>
      </c>
      <c r="D84" s="13" t="s">
        <v>10</v>
      </c>
      <c r="E84" s="12" t="s">
        <v>174</v>
      </c>
      <c r="F84" s="19" t="s">
        <v>11</v>
      </c>
      <c r="G84" s="10">
        <v>7000</v>
      </c>
      <c r="H84" s="11"/>
      <c r="I84" s="11"/>
      <c r="J84" s="11">
        <f t="shared" si="32"/>
        <v>100333.33333333334</v>
      </c>
      <c r="K84" s="11">
        <f>G84*17.2</f>
        <v>120400</v>
      </c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36"/>
      <c r="W84" s="36"/>
      <c r="X84" s="11"/>
      <c r="Y84" s="11"/>
      <c r="Z84" s="27">
        <f>AA84/1.2</f>
        <v>58333.333333333336</v>
      </c>
      <c r="AA84" s="27">
        <f>G84*10</f>
        <v>70000</v>
      </c>
      <c r="AB84" s="11"/>
      <c r="AC84" s="11"/>
      <c r="AD84" s="11">
        <f>AE84/1.2</f>
        <v>103658.33333333334</v>
      </c>
      <c r="AE84" s="11">
        <f>G84*17.77</f>
        <v>124390</v>
      </c>
      <c r="AF84" s="29" t="s">
        <v>354</v>
      </c>
    </row>
    <row r="85" spans="1:32" ht="15" customHeight="1" x14ac:dyDescent="0.25">
      <c r="A85" s="3">
        <v>81</v>
      </c>
      <c r="B85" s="8" t="s">
        <v>250</v>
      </c>
      <c r="C85" s="13" t="s">
        <v>175</v>
      </c>
      <c r="D85" s="13" t="s">
        <v>17</v>
      </c>
      <c r="E85" s="12" t="s">
        <v>176</v>
      </c>
      <c r="F85" s="19" t="s">
        <v>4</v>
      </c>
      <c r="G85" s="10">
        <v>500</v>
      </c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36"/>
      <c r="W85" s="36"/>
      <c r="X85" s="11"/>
      <c r="Y85" s="11"/>
      <c r="Z85" s="27">
        <f>AA85/1.2</f>
        <v>417500</v>
      </c>
      <c r="AA85" s="27">
        <f>G85*1002</f>
        <v>501000</v>
      </c>
      <c r="AB85" s="11"/>
      <c r="AC85" s="11"/>
      <c r="AD85" s="11"/>
      <c r="AE85" s="11"/>
      <c r="AF85" s="29" t="s">
        <v>354</v>
      </c>
    </row>
    <row r="86" spans="1:32" ht="15" customHeight="1" x14ac:dyDescent="0.25">
      <c r="A86" s="3">
        <v>82</v>
      </c>
      <c r="B86" s="8" t="s">
        <v>311</v>
      </c>
      <c r="C86" s="8" t="s">
        <v>177</v>
      </c>
      <c r="D86" s="8" t="s">
        <v>13</v>
      </c>
      <c r="E86" s="12" t="s">
        <v>178</v>
      </c>
      <c r="F86" s="19" t="s">
        <v>11</v>
      </c>
      <c r="G86" s="10">
        <v>300000</v>
      </c>
      <c r="H86" s="11"/>
      <c r="I86" s="11"/>
      <c r="J86" s="27">
        <f t="shared" ref="J86" si="34">K86/1.2</f>
        <v>3000000</v>
      </c>
      <c r="K86" s="27">
        <f>G86*12</f>
        <v>3600000</v>
      </c>
      <c r="L86" s="11"/>
      <c r="M86" s="11"/>
      <c r="N86" s="11"/>
      <c r="O86" s="11"/>
      <c r="P86" s="11">
        <f>Q86/1.2</f>
        <v>2500000</v>
      </c>
      <c r="Q86" s="11">
        <f>G86*10</f>
        <v>3000000</v>
      </c>
      <c r="R86" s="11"/>
      <c r="S86" s="11"/>
      <c r="T86" s="27">
        <f>U86/1.2</f>
        <v>2950000</v>
      </c>
      <c r="U86" s="27">
        <f>G86*11.8</f>
        <v>3540000</v>
      </c>
      <c r="V86" s="36"/>
      <c r="W86" s="36"/>
      <c r="X86" s="11"/>
      <c r="Y86" s="11"/>
      <c r="Z86" s="27">
        <f>AA86/1.2</f>
        <v>1825000</v>
      </c>
      <c r="AA86" s="27">
        <f>G86*7.3</f>
        <v>2190000</v>
      </c>
      <c r="AB86" s="11"/>
      <c r="AC86" s="11"/>
      <c r="AD86" s="27">
        <f>AE86/1.2</f>
        <v>2747500</v>
      </c>
      <c r="AE86" s="27">
        <f>G86*10.99</f>
        <v>3297000</v>
      </c>
      <c r="AF86" s="29" t="s">
        <v>354</v>
      </c>
    </row>
    <row r="87" spans="1:32" ht="15" customHeight="1" x14ac:dyDescent="0.25">
      <c r="A87" s="3">
        <v>83</v>
      </c>
      <c r="B87" s="8" t="s">
        <v>364</v>
      </c>
      <c r="C87" s="8" t="s">
        <v>179</v>
      </c>
      <c r="D87" s="8" t="s">
        <v>180</v>
      </c>
      <c r="E87" s="8" t="s">
        <v>336</v>
      </c>
      <c r="F87" s="19" t="s">
        <v>5</v>
      </c>
      <c r="G87" s="10">
        <v>200</v>
      </c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36"/>
      <c r="W87" s="36"/>
      <c r="X87" s="11"/>
      <c r="Y87" s="11"/>
      <c r="Z87" s="11"/>
      <c r="AA87" s="11"/>
      <c r="AB87" s="11"/>
      <c r="AC87" s="11"/>
      <c r="AD87" s="11"/>
      <c r="AE87" s="11"/>
      <c r="AF87" s="31" t="s">
        <v>359</v>
      </c>
    </row>
    <row r="88" spans="1:32" ht="15" customHeight="1" x14ac:dyDescent="0.25">
      <c r="A88" s="3">
        <v>84</v>
      </c>
      <c r="B88" s="8" t="s">
        <v>312</v>
      </c>
      <c r="C88" s="8" t="s">
        <v>181</v>
      </c>
      <c r="D88" s="8" t="s">
        <v>155</v>
      </c>
      <c r="E88" s="8" t="s">
        <v>337</v>
      </c>
      <c r="F88" s="19" t="s">
        <v>3</v>
      </c>
      <c r="G88" s="10">
        <v>500</v>
      </c>
      <c r="H88" s="11"/>
      <c r="I88" s="11"/>
      <c r="J88" s="11">
        <f t="shared" ref="J88:J90" si="35">K88/1.2</f>
        <v>69166.666666666672</v>
      </c>
      <c r="K88" s="11">
        <f>G88*166</f>
        <v>83000</v>
      </c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36"/>
      <c r="W88" s="36"/>
      <c r="X88" s="11"/>
      <c r="Y88" s="11"/>
      <c r="Z88" s="11"/>
      <c r="AA88" s="11"/>
      <c r="AB88" s="11"/>
      <c r="AC88" s="11"/>
      <c r="AD88" s="11"/>
      <c r="AE88" s="11"/>
      <c r="AF88" s="31" t="s">
        <v>355</v>
      </c>
    </row>
    <row r="89" spans="1:32" ht="15" customHeight="1" x14ac:dyDescent="0.25">
      <c r="A89" s="3">
        <v>85</v>
      </c>
      <c r="B89" s="8" t="s">
        <v>251</v>
      </c>
      <c r="C89" s="8" t="s">
        <v>181</v>
      </c>
      <c r="D89" s="8" t="s">
        <v>20</v>
      </c>
      <c r="E89" s="8" t="s">
        <v>182</v>
      </c>
      <c r="F89" s="19" t="s">
        <v>3</v>
      </c>
      <c r="G89" s="10">
        <v>120</v>
      </c>
      <c r="H89" s="11"/>
      <c r="I89" s="11"/>
      <c r="J89" s="11">
        <f t="shared" si="35"/>
        <v>166000</v>
      </c>
      <c r="K89" s="11">
        <f>G89*1660</f>
        <v>199200</v>
      </c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36"/>
      <c r="W89" s="36"/>
      <c r="X89" s="11"/>
      <c r="Y89" s="11"/>
      <c r="Z89" s="11"/>
      <c r="AA89" s="11"/>
      <c r="AB89" s="11"/>
      <c r="AC89" s="11"/>
      <c r="AD89" s="11"/>
      <c r="AE89" s="11"/>
      <c r="AF89" s="31" t="s">
        <v>355</v>
      </c>
    </row>
    <row r="90" spans="1:32" ht="15" customHeight="1" x14ac:dyDescent="0.25">
      <c r="A90" s="3">
        <v>86</v>
      </c>
      <c r="B90" s="8" t="s">
        <v>252</v>
      </c>
      <c r="C90" s="8" t="s">
        <v>183</v>
      </c>
      <c r="D90" s="8" t="s">
        <v>27</v>
      </c>
      <c r="E90" s="8" t="s">
        <v>184</v>
      </c>
      <c r="F90" s="19" t="s">
        <v>11</v>
      </c>
      <c r="G90" s="10">
        <v>30000</v>
      </c>
      <c r="H90" s="11"/>
      <c r="I90" s="11"/>
      <c r="J90" s="11">
        <f t="shared" si="35"/>
        <v>931250</v>
      </c>
      <c r="K90" s="11">
        <f>G90*37.25</f>
        <v>1117500</v>
      </c>
      <c r="L90" s="11"/>
      <c r="M90" s="11"/>
      <c r="N90" s="11"/>
      <c r="O90" s="11"/>
      <c r="P90" s="11"/>
      <c r="Q90" s="11"/>
      <c r="R90" s="11"/>
      <c r="S90" s="11"/>
      <c r="T90" s="11">
        <f>U90/1.2</f>
        <v>985000</v>
      </c>
      <c r="U90" s="11">
        <f>G90*39.4</f>
        <v>1182000</v>
      </c>
      <c r="V90" s="36"/>
      <c r="W90" s="36"/>
      <c r="X90" s="11"/>
      <c r="Y90" s="11"/>
      <c r="Z90" s="27">
        <f>AA90/1.2</f>
        <v>472500</v>
      </c>
      <c r="AA90" s="27">
        <f>G90*18.9</f>
        <v>567000</v>
      </c>
      <c r="AB90" s="11"/>
      <c r="AC90" s="11"/>
      <c r="AD90" s="11"/>
      <c r="AE90" s="11"/>
      <c r="AF90" s="29" t="s">
        <v>354</v>
      </c>
    </row>
    <row r="91" spans="1:32" ht="15" customHeight="1" x14ac:dyDescent="0.25">
      <c r="A91" s="3">
        <v>87</v>
      </c>
      <c r="B91" s="8" t="s">
        <v>253</v>
      </c>
      <c r="C91" s="8" t="s">
        <v>185</v>
      </c>
      <c r="D91" s="8" t="s">
        <v>10</v>
      </c>
      <c r="E91" s="8" t="s">
        <v>186</v>
      </c>
      <c r="F91" s="19" t="s">
        <v>11</v>
      </c>
      <c r="G91" s="10">
        <v>900</v>
      </c>
      <c r="H91" s="27">
        <f>I91/1.2</f>
        <v>42750</v>
      </c>
      <c r="I91" s="27">
        <f>G91*57</f>
        <v>51300</v>
      </c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36"/>
      <c r="W91" s="36"/>
      <c r="X91" s="11"/>
      <c r="Y91" s="11"/>
      <c r="Z91" s="11"/>
      <c r="AA91" s="11"/>
      <c r="AB91" s="11"/>
      <c r="AC91" s="11"/>
      <c r="AD91" s="11"/>
      <c r="AE91" s="11"/>
      <c r="AF91" s="29" t="s">
        <v>351</v>
      </c>
    </row>
    <row r="92" spans="1:32" ht="15" customHeight="1" x14ac:dyDescent="0.25">
      <c r="A92" s="3">
        <v>88</v>
      </c>
      <c r="B92" s="8" t="s">
        <v>313</v>
      </c>
      <c r="C92" s="8" t="s">
        <v>187</v>
      </c>
      <c r="D92" s="8" t="s">
        <v>15</v>
      </c>
      <c r="E92" s="8" t="s">
        <v>188</v>
      </c>
      <c r="F92" s="19" t="s">
        <v>6</v>
      </c>
      <c r="G92" s="10">
        <v>500</v>
      </c>
      <c r="H92" s="27">
        <f>I92/1.2</f>
        <v>145000</v>
      </c>
      <c r="I92" s="27">
        <f>G92*348</f>
        <v>174000</v>
      </c>
      <c r="J92" s="11"/>
      <c r="K92" s="11"/>
      <c r="L92" s="27">
        <f>M92/1.2</f>
        <v>137500</v>
      </c>
      <c r="M92" s="27">
        <f>G92*330</f>
        <v>165000</v>
      </c>
      <c r="N92" s="27">
        <f>O92/1.2</f>
        <v>100000</v>
      </c>
      <c r="O92" s="27">
        <f>G92*240</f>
        <v>120000</v>
      </c>
      <c r="P92" s="11"/>
      <c r="Q92" s="11"/>
      <c r="R92" s="11"/>
      <c r="S92" s="11"/>
      <c r="T92" s="11"/>
      <c r="U92" s="11"/>
      <c r="V92" s="36"/>
      <c r="W92" s="36"/>
      <c r="X92" s="11"/>
      <c r="Y92" s="11"/>
      <c r="Z92" s="11"/>
      <c r="AA92" s="11"/>
      <c r="AB92" s="11"/>
      <c r="AC92" s="11"/>
      <c r="AD92" s="27">
        <f>AE92/1.2</f>
        <v>63750</v>
      </c>
      <c r="AE92" s="27">
        <f>G92*153</f>
        <v>76500</v>
      </c>
      <c r="AF92" s="29" t="s">
        <v>356</v>
      </c>
    </row>
    <row r="93" spans="1:32" ht="15" customHeight="1" x14ac:dyDescent="0.25">
      <c r="A93" s="3">
        <v>89</v>
      </c>
      <c r="B93" s="8" t="s">
        <v>254</v>
      </c>
      <c r="C93" s="8" t="s">
        <v>189</v>
      </c>
      <c r="D93" s="8" t="s">
        <v>12</v>
      </c>
      <c r="E93" s="8" t="s">
        <v>190</v>
      </c>
      <c r="F93" s="19" t="s">
        <v>3</v>
      </c>
      <c r="G93" s="10">
        <v>600</v>
      </c>
      <c r="H93" s="11"/>
      <c r="I93" s="11"/>
      <c r="J93" s="11"/>
      <c r="K93" s="11"/>
      <c r="L93" s="11"/>
      <c r="M93" s="11"/>
      <c r="N93" s="27">
        <f>O93/1.2</f>
        <v>1200000</v>
      </c>
      <c r="O93" s="27">
        <f>G93*2400</f>
        <v>1440000</v>
      </c>
      <c r="P93" s="11"/>
      <c r="Q93" s="11"/>
      <c r="R93" s="11"/>
      <c r="S93" s="11"/>
      <c r="T93" s="11"/>
      <c r="U93" s="11"/>
      <c r="V93" s="36"/>
      <c r="W93" s="36"/>
      <c r="X93" s="11"/>
      <c r="Y93" s="11"/>
      <c r="Z93" s="11"/>
      <c r="AA93" s="11"/>
      <c r="AB93" s="27">
        <f>AC93/1.2</f>
        <v>600000</v>
      </c>
      <c r="AC93" s="27">
        <f>G93*1200</f>
        <v>720000</v>
      </c>
      <c r="AD93" s="11"/>
      <c r="AE93" s="11"/>
      <c r="AF93" s="31" t="s">
        <v>353</v>
      </c>
    </row>
    <row r="94" spans="1:32" ht="15" customHeight="1" x14ac:dyDescent="0.25">
      <c r="A94" s="3">
        <v>90</v>
      </c>
      <c r="B94" s="8" t="s">
        <v>255</v>
      </c>
      <c r="C94" s="8" t="s">
        <v>191</v>
      </c>
      <c r="D94" s="8" t="s">
        <v>13</v>
      </c>
      <c r="E94" s="8" t="s">
        <v>105</v>
      </c>
      <c r="F94" s="19" t="s">
        <v>11</v>
      </c>
      <c r="G94" s="10">
        <v>50000</v>
      </c>
      <c r="H94" s="11"/>
      <c r="I94" s="11"/>
      <c r="J94" s="27">
        <f t="shared" ref="J94:J101" si="36">K94/1.2</f>
        <v>345833.33333333337</v>
      </c>
      <c r="K94" s="27">
        <f>G94*8.3</f>
        <v>415000.00000000006</v>
      </c>
      <c r="L94" s="11"/>
      <c r="M94" s="11"/>
      <c r="N94" s="11"/>
      <c r="O94" s="11"/>
      <c r="P94" s="11"/>
      <c r="Q94" s="11"/>
      <c r="R94" s="11">
        <f>S94/1.2</f>
        <v>650000</v>
      </c>
      <c r="S94" s="11">
        <f>G94*15.6</f>
        <v>780000</v>
      </c>
      <c r="T94" s="27">
        <f t="shared" ref="T94:T99" si="37">U94/1.2</f>
        <v>329166.66666666669</v>
      </c>
      <c r="U94" s="27">
        <f>G94*7.9</f>
        <v>395000</v>
      </c>
      <c r="V94" s="36"/>
      <c r="W94" s="36"/>
      <c r="X94" s="11"/>
      <c r="Y94" s="11"/>
      <c r="Z94" s="27">
        <f>AA94/1.2</f>
        <v>260416.66666666669</v>
      </c>
      <c r="AA94" s="27">
        <f>G94*6.25</f>
        <v>312500</v>
      </c>
      <c r="AB94" s="11"/>
      <c r="AC94" s="11"/>
      <c r="AD94" s="11"/>
      <c r="AE94" s="11"/>
      <c r="AF94" s="29" t="s">
        <v>354</v>
      </c>
    </row>
    <row r="95" spans="1:32" ht="15" customHeight="1" x14ac:dyDescent="0.25">
      <c r="A95" s="3">
        <v>91</v>
      </c>
      <c r="B95" s="8" t="s">
        <v>314</v>
      </c>
      <c r="C95" s="8" t="s">
        <v>191</v>
      </c>
      <c r="D95" s="8" t="s">
        <v>9</v>
      </c>
      <c r="E95" s="8" t="s">
        <v>192</v>
      </c>
      <c r="F95" s="19" t="s">
        <v>6</v>
      </c>
      <c r="G95" s="10">
        <v>7000</v>
      </c>
      <c r="H95" s="11"/>
      <c r="I95" s="11"/>
      <c r="J95" s="27">
        <f t="shared" si="36"/>
        <v>285250</v>
      </c>
      <c r="K95" s="27">
        <f>G95*48.9</f>
        <v>342300</v>
      </c>
      <c r="L95" s="11"/>
      <c r="M95" s="11"/>
      <c r="N95" s="11"/>
      <c r="O95" s="11"/>
      <c r="P95" s="11"/>
      <c r="Q95" s="11"/>
      <c r="R95" s="11">
        <f>S95/1.2</f>
        <v>882000</v>
      </c>
      <c r="S95" s="11">
        <f>G95*151.2</f>
        <v>1058400</v>
      </c>
      <c r="T95" s="27">
        <f t="shared" si="37"/>
        <v>332500</v>
      </c>
      <c r="U95" s="27">
        <f>G95*57</f>
        <v>399000</v>
      </c>
      <c r="V95" s="36"/>
      <c r="W95" s="36"/>
      <c r="X95" s="11"/>
      <c r="Y95" s="11"/>
      <c r="Z95" s="11"/>
      <c r="AA95" s="11"/>
      <c r="AB95" s="11"/>
      <c r="AC95" s="11"/>
      <c r="AD95" s="27">
        <f t="shared" ref="AD95:AD97" si="38">AE95/1.2</f>
        <v>303333.33333333337</v>
      </c>
      <c r="AE95" s="27">
        <f>G95*52</f>
        <v>364000</v>
      </c>
      <c r="AF95" s="29" t="s">
        <v>355</v>
      </c>
    </row>
    <row r="96" spans="1:32" ht="15" customHeight="1" x14ac:dyDescent="0.25">
      <c r="A96" s="3">
        <v>92</v>
      </c>
      <c r="B96" s="8" t="s">
        <v>315</v>
      </c>
      <c r="C96" s="8" t="s">
        <v>193</v>
      </c>
      <c r="D96" s="8" t="s">
        <v>13</v>
      </c>
      <c r="E96" s="8" t="s">
        <v>194</v>
      </c>
      <c r="F96" s="19" t="s">
        <v>11</v>
      </c>
      <c r="G96" s="10">
        <v>1500</v>
      </c>
      <c r="H96" s="11"/>
      <c r="I96" s="11"/>
      <c r="J96" s="11">
        <f t="shared" si="36"/>
        <v>102250</v>
      </c>
      <c r="K96" s="11">
        <f>G96*81.8</f>
        <v>122700</v>
      </c>
      <c r="L96" s="11"/>
      <c r="M96" s="11"/>
      <c r="N96" s="11"/>
      <c r="O96" s="11"/>
      <c r="P96" s="11"/>
      <c r="Q96" s="11"/>
      <c r="R96" s="11"/>
      <c r="S96" s="11"/>
      <c r="T96" s="11">
        <f t="shared" si="37"/>
        <v>101250</v>
      </c>
      <c r="U96" s="11">
        <f>G96*81</f>
        <v>121500</v>
      </c>
      <c r="V96" s="36"/>
      <c r="W96" s="36"/>
      <c r="X96" s="11"/>
      <c r="Y96" s="11"/>
      <c r="Z96" s="11"/>
      <c r="AA96" s="11"/>
      <c r="AB96" s="11"/>
      <c r="AC96" s="11"/>
      <c r="AD96" s="11">
        <f t="shared" si="38"/>
        <v>75000</v>
      </c>
      <c r="AE96" s="11">
        <f>G96*60</f>
        <v>90000</v>
      </c>
      <c r="AF96" s="31" t="s">
        <v>356</v>
      </c>
    </row>
    <row r="97" spans="1:32" ht="15" customHeight="1" x14ac:dyDescent="0.25">
      <c r="A97" s="3">
        <v>93</v>
      </c>
      <c r="B97" s="8" t="s">
        <v>316</v>
      </c>
      <c r="C97" s="8" t="s">
        <v>195</v>
      </c>
      <c r="D97" s="8" t="s">
        <v>10</v>
      </c>
      <c r="E97" s="8" t="s">
        <v>196</v>
      </c>
      <c r="F97" s="19" t="s">
        <v>11</v>
      </c>
      <c r="G97" s="10">
        <v>1800</v>
      </c>
      <c r="H97" s="11"/>
      <c r="I97" s="11"/>
      <c r="J97" s="11">
        <f t="shared" si="36"/>
        <v>109995</v>
      </c>
      <c r="K97" s="11">
        <f>G97*73.33</f>
        <v>131994</v>
      </c>
      <c r="L97" s="11"/>
      <c r="M97" s="11"/>
      <c r="N97" s="11"/>
      <c r="O97" s="11"/>
      <c r="P97" s="11"/>
      <c r="Q97" s="11"/>
      <c r="R97" s="11"/>
      <c r="S97" s="11"/>
      <c r="T97" s="11">
        <f t="shared" si="37"/>
        <v>92700</v>
      </c>
      <c r="U97" s="11">
        <f>G97*61.8</f>
        <v>111240</v>
      </c>
      <c r="V97" s="36"/>
      <c r="W97" s="36"/>
      <c r="X97" s="11"/>
      <c r="Y97" s="11"/>
      <c r="Z97" s="11"/>
      <c r="AA97" s="11"/>
      <c r="AB97" s="11"/>
      <c r="AC97" s="11"/>
      <c r="AD97" s="11">
        <f t="shared" si="38"/>
        <v>70320</v>
      </c>
      <c r="AE97" s="11">
        <f>G97*46.88</f>
        <v>84384</v>
      </c>
      <c r="AF97" s="31" t="s">
        <v>356</v>
      </c>
    </row>
    <row r="98" spans="1:32" ht="15" customHeight="1" x14ac:dyDescent="0.25">
      <c r="A98" s="3">
        <v>94</v>
      </c>
      <c r="B98" s="8" t="s">
        <v>317</v>
      </c>
      <c r="C98" s="8" t="s">
        <v>197</v>
      </c>
      <c r="D98" s="8" t="s">
        <v>9</v>
      </c>
      <c r="E98" s="8" t="s">
        <v>198</v>
      </c>
      <c r="F98" s="19" t="s">
        <v>6</v>
      </c>
      <c r="G98" s="10">
        <v>500</v>
      </c>
      <c r="H98" s="11"/>
      <c r="I98" s="11"/>
      <c r="J98" s="27">
        <f t="shared" si="36"/>
        <v>12625</v>
      </c>
      <c r="K98" s="27">
        <f>G98*30.3</f>
        <v>15150</v>
      </c>
      <c r="L98" s="11"/>
      <c r="M98" s="11"/>
      <c r="N98" s="11"/>
      <c r="O98" s="11"/>
      <c r="P98" s="11"/>
      <c r="Q98" s="11"/>
      <c r="R98" s="11"/>
      <c r="S98" s="11"/>
      <c r="T98" s="27">
        <f t="shared" si="37"/>
        <v>14166.666666666668</v>
      </c>
      <c r="U98" s="27">
        <f>G98*34</f>
        <v>17000</v>
      </c>
      <c r="V98" s="36"/>
      <c r="W98" s="36"/>
      <c r="X98" s="11"/>
      <c r="Y98" s="11"/>
      <c r="Z98" s="11"/>
      <c r="AA98" s="11"/>
      <c r="AB98" s="11"/>
      <c r="AC98" s="11"/>
      <c r="AD98" s="11"/>
      <c r="AE98" s="11"/>
      <c r="AF98" s="29" t="s">
        <v>355</v>
      </c>
    </row>
    <row r="99" spans="1:32" ht="15" customHeight="1" x14ac:dyDescent="0.25">
      <c r="A99" s="3">
        <v>95</v>
      </c>
      <c r="B99" s="8" t="s">
        <v>318</v>
      </c>
      <c r="C99" s="8" t="s">
        <v>199</v>
      </c>
      <c r="D99" s="8" t="s">
        <v>13</v>
      </c>
      <c r="E99" s="8" t="s">
        <v>25</v>
      </c>
      <c r="F99" s="19" t="s">
        <v>11</v>
      </c>
      <c r="G99" s="10">
        <v>200000</v>
      </c>
      <c r="H99" s="11"/>
      <c r="I99" s="11"/>
      <c r="J99" s="27">
        <f t="shared" si="36"/>
        <v>733333.33333333349</v>
      </c>
      <c r="K99" s="27">
        <f>G99*4.4</f>
        <v>880000.00000000012</v>
      </c>
      <c r="L99" s="27">
        <f>M99/1.2</f>
        <v>1200000</v>
      </c>
      <c r="M99" s="27">
        <f>G99*7.2</f>
        <v>1440000</v>
      </c>
      <c r="N99" s="11"/>
      <c r="O99" s="11"/>
      <c r="P99" s="11">
        <f>Q99/1.2</f>
        <v>716666.66666666674</v>
      </c>
      <c r="Q99" s="11">
        <f>G99*4.3</f>
        <v>860000</v>
      </c>
      <c r="R99" s="11"/>
      <c r="S99" s="11"/>
      <c r="T99" s="38">
        <f t="shared" si="37"/>
        <v>666666.66666666674</v>
      </c>
      <c r="U99" s="38">
        <f>G99*4</f>
        <v>800000</v>
      </c>
      <c r="V99" s="36"/>
      <c r="W99" s="36"/>
      <c r="X99" s="11"/>
      <c r="Y99" s="11"/>
      <c r="Z99" s="27">
        <f>AA99/1.2</f>
        <v>920000</v>
      </c>
      <c r="AA99" s="27">
        <f>G99*5.52</f>
        <v>1104000</v>
      </c>
      <c r="AB99" s="11"/>
      <c r="AC99" s="11"/>
      <c r="AD99" s="27">
        <f>AE99/1.2</f>
        <v>863333.33333333337</v>
      </c>
      <c r="AE99" s="27">
        <f>G99*5.18</f>
        <v>1036000</v>
      </c>
      <c r="AF99" s="32" t="s">
        <v>347</v>
      </c>
    </row>
    <row r="100" spans="1:32" ht="15" customHeight="1" x14ac:dyDescent="0.25">
      <c r="A100" s="3">
        <v>96</v>
      </c>
      <c r="B100" s="8" t="s">
        <v>319</v>
      </c>
      <c r="C100" s="8" t="s">
        <v>200</v>
      </c>
      <c r="D100" s="8" t="s">
        <v>13</v>
      </c>
      <c r="E100" s="8" t="s">
        <v>201</v>
      </c>
      <c r="F100" s="19" t="s">
        <v>11</v>
      </c>
      <c r="G100" s="10">
        <v>2500</v>
      </c>
      <c r="H100" s="11"/>
      <c r="I100" s="11"/>
      <c r="J100" s="27">
        <f t="shared" si="36"/>
        <v>20625</v>
      </c>
      <c r="K100" s="27">
        <f>G100*9.9</f>
        <v>24750</v>
      </c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36"/>
      <c r="W100" s="36"/>
      <c r="X100" s="11"/>
      <c r="Y100" s="11"/>
      <c r="Z100" s="11"/>
      <c r="AA100" s="11"/>
      <c r="AB100" s="11"/>
      <c r="AC100" s="11"/>
      <c r="AD100" s="11"/>
      <c r="AE100" s="11"/>
      <c r="AF100" s="29" t="s">
        <v>355</v>
      </c>
    </row>
    <row r="101" spans="1:32" ht="15" customHeight="1" x14ac:dyDescent="0.25">
      <c r="A101" s="3">
        <v>97</v>
      </c>
      <c r="B101" s="8" t="s">
        <v>320</v>
      </c>
      <c r="C101" s="8" t="s">
        <v>202</v>
      </c>
      <c r="D101" s="8" t="s">
        <v>203</v>
      </c>
      <c r="E101" s="8" t="s">
        <v>204</v>
      </c>
      <c r="F101" s="19" t="s">
        <v>11</v>
      </c>
      <c r="G101" s="10">
        <v>800</v>
      </c>
      <c r="H101" s="11"/>
      <c r="I101" s="11"/>
      <c r="J101" s="11">
        <f t="shared" si="36"/>
        <v>61720</v>
      </c>
      <c r="K101" s="11">
        <f>G101*92.58</f>
        <v>74064</v>
      </c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36"/>
      <c r="W101" s="36"/>
      <c r="X101" s="11"/>
      <c r="Y101" s="11"/>
      <c r="Z101" s="11"/>
      <c r="AA101" s="11"/>
      <c r="AB101" s="11"/>
      <c r="AC101" s="11"/>
      <c r="AD101" s="11"/>
      <c r="AE101" s="11"/>
      <c r="AF101" s="31" t="s">
        <v>355</v>
      </c>
    </row>
    <row r="102" spans="1:32" ht="15" customHeight="1" x14ac:dyDescent="0.25">
      <c r="A102" s="3">
        <v>98</v>
      </c>
      <c r="B102" s="8" t="s">
        <v>321</v>
      </c>
      <c r="C102" s="8" t="s">
        <v>205</v>
      </c>
      <c r="D102" s="8" t="s">
        <v>206</v>
      </c>
      <c r="E102" s="8" t="s">
        <v>207</v>
      </c>
      <c r="F102" s="19" t="s">
        <v>3</v>
      </c>
      <c r="G102" s="10">
        <v>2500</v>
      </c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36"/>
      <c r="W102" s="36"/>
      <c r="X102" s="11"/>
      <c r="Y102" s="11"/>
      <c r="Z102" s="11"/>
      <c r="AA102" s="11"/>
      <c r="AB102" s="11"/>
      <c r="AC102" s="11"/>
      <c r="AD102" s="11"/>
      <c r="AE102" s="11"/>
      <c r="AF102" s="31" t="s">
        <v>359</v>
      </c>
    </row>
    <row r="103" spans="1:32" ht="15" customHeight="1" x14ac:dyDescent="0.25">
      <c r="A103" s="3">
        <v>99</v>
      </c>
      <c r="B103" s="8" t="s">
        <v>256</v>
      </c>
      <c r="C103" s="8" t="s">
        <v>208</v>
      </c>
      <c r="D103" s="8" t="s">
        <v>12</v>
      </c>
      <c r="E103" s="8" t="s">
        <v>21</v>
      </c>
      <c r="F103" s="19" t="s">
        <v>3</v>
      </c>
      <c r="G103" s="10">
        <v>100</v>
      </c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36"/>
      <c r="W103" s="36"/>
      <c r="X103" s="11"/>
      <c r="Y103" s="11"/>
      <c r="Z103" s="11"/>
      <c r="AA103" s="11"/>
      <c r="AB103" s="27">
        <f>AC103/1.2</f>
        <v>65000</v>
      </c>
      <c r="AC103" s="27">
        <f>G103*780</f>
        <v>78000</v>
      </c>
      <c r="AD103" s="11"/>
      <c r="AE103" s="11"/>
      <c r="AF103" s="29" t="s">
        <v>353</v>
      </c>
    </row>
    <row r="104" spans="1:32" ht="15" customHeight="1" x14ac:dyDescent="0.25">
      <c r="A104" s="3">
        <v>100</v>
      </c>
      <c r="B104" s="8" t="s">
        <v>322</v>
      </c>
      <c r="C104" s="8" t="s">
        <v>209</v>
      </c>
      <c r="D104" s="8" t="s">
        <v>10</v>
      </c>
      <c r="E104" s="8" t="s">
        <v>210</v>
      </c>
      <c r="F104" s="19" t="s">
        <v>11</v>
      </c>
      <c r="G104" s="10">
        <v>1000</v>
      </c>
      <c r="H104" s="11"/>
      <c r="I104" s="11"/>
      <c r="J104" s="11">
        <f t="shared" ref="J104:J107" si="39">K104/1.2</f>
        <v>168166.66666666669</v>
      </c>
      <c r="K104" s="11">
        <f>G104*201.8</f>
        <v>201800</v>
      </c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36"/>
      <c r="W104" s="36"/>
      <c r="X104" s="11"/>
      <c r="Y104" s="11"/>
      <c r="Z104" s="11"/>
      <c r="AA104" s="11"/>
      <c r="AB104" s="11"/>
      <c r="AC104" s="11"/>
      <c r="AD104" s="11"/>
      <c r="AE104" s="11"/>
      <c r="AF104" s="31" t="s">
        <v>355</v>
      </c>
    </row>
    <row r="105" spans="1:32" ht="15" customHeight="1" x14ac:dyDescent="0.25">
      <c r="A105" s="3">
        <v>101</v>
      </c>
      <c r="B105" s="8" t="s">
        <v>323</v>
      </c>
      <c r="C105" s="8" t="s">
        <v>211</v>
      </c>
      <c r="D105" s="8" t="s">
        <v>10</v>
      </c>
      <c r="E105" s="8" t="s">
        <v>212</v>
      </c>
      <c r="F105" s="19" t="s">
        <v>11</v>
      </c>
      <c r="G105" s="10">
        <v>1000</v>
      </c>
      <c r="H105" s="27">
        <f>I105/1.2</f>
        <v>31166.666666666668</v>
      </c>
      <c r="I105" s="27">
        <f>G105*37.4</f>
        <v>37400</v>
      </c>
      <c r="J105" s="11">
        <f t="shared" si="39"/>
        <v>34725</v>
      </c>
      <c r="K105" s="11">
        <f>G105*41.67</f>
        <v>41670</v>
      </c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36"/>
      <c r="W105" s="36"/>
      <c r="X105" s="11"/>
      <c r="Y105" s="11"/>
      <c r="Z105" s="11"/>
      <c r="AA105" s="11"/>
      <c r="AB105" s="11"/>
      <c r="AC105" s="11"/>
      <c r="AD105" s="11"/>
      <c r="AE105" s="11"/>
      <c r="AF105" s="27" t="s">
        <v>351</v>
      </c>
    </row>
    <row r="106" spans="1:32" ht="15" customHeight="1" x14ac:dyDescent="0.25">
      <c r="A106" s="3">
        <v>102</v>
      </c>
      <c r="B106" s="8" t="s">
        <v>324</v>
      </c>
      <c r="C106" s="8" t="s">
        <v>213</v>
      </c>
      <c r="D106" s="8" t="s">
        <v>13</v>
      </c>
      <c r="E106" s="8" t="s">
        <v>214</v>
      </c>
      <c r="F106" s="19" t="s">
        <v>11</v>
      </c>
      <c r="G106" s="10">
        <v>23000</v>
      </c>
      <c r="H106" s="11"/>
      <c r="I106" s="11"/>
      <c r="J106" s="27">
        <f t="shared" si="39"/>
        <v>193583.33333333334</v>
      </c>
      <c r="K106" s="27">
        <f>G106*10.1</f>
        <v>232300</v>
      </c>
      <c r="L106" s="11"/>
      <c r="M106" s="11"/>
      <c r="N106" s="11"/>
      <c r="O106" s="11"/>
      <c r="P106" s="11"/>
      <c r="Q106" s="11"/>
      <c r="R106" s="11"/>
      <c r="S106" s="11"/>
      <c r="T106" s="33">
        <f t="shared" ref="T106:T107" si="40">U106/1.2</f>
        <v>220416.66666666669</v>
      </c>
      <c r="U106" s="33">
        <f>G106*11.5</f>
        <v>264500</v>
      </c>
      <c r="V106" s="36"/>
      <c r="W106" s="36"/>
      <c r="X106" s="11"/>
      <c r="Y106" s="11"/>
      <c r="Z106" s="11"/>
      <c r="AA106" s="11"/>
      <c r="AB106" s="11"/>
      <c r="AC106" s="11"/>
      <c r="AD106" s="11"/>
      <c r="AE106" s="11"/>
      <c r="AF106" s="27" t="s">
        <v>355</v>
      </c>
    </row>
    <row r="107" spans="1:32" ht="15" customHeight="1" x14ac:dyDescent="0.25">
      <c r="A107" s="3">
        <v>103</v>
      </c>
      <c r="B107" s="8" t="s">
        <v>325</v>
      </c>
      <c r="C107" s="8" t="s">
        <v>213</v>
      </c>
      <c r="D107" s="8" t="s">
        <v>9</v>
      </c>
      <c r="E107" s="8" t="s">
        <v>215</v>
      </c>
      <c r="F107" s="19" t="s">
        <v>6</v>
      </c>
      <c r="G107" s="10">
        <v>2500</v>
      </c>
      <c r="H107" s="11"/>
      <c r="I107" s="11"/>
      <c r="J107" s="27">
        <f t="shared" si="39"/>
        <v>277083.33333333337</v>
      </c>
      <c r="K107" s="27">
        <f>G107*133</f>
        <v>332500</v>
      </c>
      <c r="L107" s="11"/>
      <c r="M107" s="11"/>
      <c r="N107" s="11"/>
      <c r="O107" s="11"/>
      <c r="P107" s="11"/>
      <c r="Q107" s="11"/>
      <c r="R107" s="11"/>
      <c r="S107" s="11"/>
      <c r="T107" s="33">
        <f t="shared" si="40"/>
        <v>308333.33333333337</v>
      </c>
      <c r="U107" s="33">
        <f>G107*148</f>
        <v>370000</v>
      </c>
      <c r="V107" s="36"/>
      <c r="W107" s="36"/>
      <c r="X107" s="11"/>
      <c r="Y107" s="11"/>
      <c r="Z107" s="11"/>
      <c r="AA107" s="11"/>
      <c r="AB107" s="11"/>
      <c r="AC107" s="11"/>
      <c r="AD107" s="27">
        <f t="shared" ref="AD107:AD109" si="41">AE107/1.2</f>
        <v>289604.16666666669</v>
      </c>
      <c r="AE107" s="27">
        <f>G107*139.01</f>
        <v>347525</v>
      </c>
      <c r="AF107" s="32" t="s">
        <v>355</v>
      </c>
    </row>
    <row r="108" spans="1:32" ht="15" customHeight="1" x14ac:dyDescent="0.25">
      <c r="A108" s="3">
        <v>104</v>
      </c>
      <c r="B108" s="18" t="s">
        <v>326</v>
      </c>
      <c r="C108" s="9" t="s">
        <v>216</v>
      </c>
      <c r="D108" s="9" t="s">
        <v>29</v>
      </c>
      <c r="E108" s="9" t="s">
        <v>338</v>
      </c>
      <c r="F108" s="19" t="s">
        <v>4</v>
      </c>
      <c r="G108" s="10">
        <v>200</v>
      </c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36"/>
      <c r="W108" s="36"/>
      <c r="X108" s="11"/>
      <c r="Y108" s="11"/>
      <c r="Z108" s="11"/>
      <c r="AA108" s="11"/>
      <c r="AB108" s="11"/>
      <c r="AC108" s="11"/>
      <c r="AD108" s="27">
        <f t="shared" si="41"/>
        <v>32833.333333333336</v>
      </c>
      <c r="AE108" s="27">
        <f>G108*197</f>
        <v>39400</v>
      </c>
      <c r="AF108" s="32" t="s">
        <v>356</v>
      </c>
    </row>
    <row r="109" spans="1:32" ht="15" customHeight="1" x14ac:dyDescent="0.25">
      <c r="A109" s="3">
        <v>105</v>
      </c>
      <c r="B109" s="18" t="s">
        <v>327</v>
      </c>
      <c r="C109" s="9" t="s">
        <v>217</v>
      </c>
      <c r="D109" s="9" t="s">
        <v>9</v>
      </c>
      <c r="E109" s="9" t="s">
        <v>218</v>
      </c>
      <c r="F109" s="19" t="s">
        <v>6</v>
      </c>
      <c r="G109" s="10">
        <v>500</v>
      </c>
      <c r="H109" s="11"/>
      <c r="I109" s="11"/>
      <c r="J109" s="11">
        <f t="shared" ref="J109:J111" si="42">K109/1.2</f>
        <v>110916.66666666667</v>
      </c>
      <c r="K109" s="11">
        <f>G109*266.2</f>
        <v>133100</v>
      </c>
      <c r="L109" s="11"/>
      <c r="M109" s="11"/>
      <c r="N109" s="11"/>
      <c r="O109" s="11"/>
      <c r="P109" s="11"/>
      <c r="Q109" s="11"/>
      <c r="R109" s="11"/>
      <c r="S109" s="11"/>
      <c r="T109" s="33">
        <f>U109/1.2</f>
        <v>77083.333333333343</v>
      </c>
      <c r="U109" s="33">
        <f>G109*185</f>
        <v>92500</v>
      </c>
      <c r="V109" s="36"/>
      <c r="W109" s="36"/>
      <c r="X109" s="11"/>
      <c r="Y109" s="11"/>
      <c r="Z109" s="11"/>
      <c r="AA109" s="11"/>
      <c r="AB109" s="11"/>
      <c r="AC109" s="11"/>
      <c r="AD109" s="27">
        <f t="shared" si="41"/>
        <v>75416.666666666672</v>
      </c>
      <c r="AE109" s="27">
        <f>G109*181</f>
        <v>90500</v>
      </c>
      <c r="AF109" s="32" t="s">
        <v>356</v>
      </c>
    </row>
    <row r="110" spans="1:32" ht="15" customHeight="1" x14ac:dyDescent="0.25">
      <c r="A110" s="3">
        <v>106</v>
      </c>
      <c r="B110" s="18" t="s">
        <v>328</v>
      </c>
      <c r="C110" s="9" t="s">
        <v>219</v>
      </c>
      <c r="D110" s="9" t="s">
        <v>13</v>
      </c>
      <c r="E110" s="9" t="s">
        <v>220</v>
      </c>
      <c r="F110" s="19" t="s">
        <v>11</v>
      </c>
      <c r="G110" s="10">
        <v>1500</v>
      </c>
      <c r="H110" s="11"/>
      <c r="I110" s="11"/>
      <c r="J110" s="27">
        <f t="shared" si="42"/>
        <v>14000</v>
      </c>
      <c r="K110" s="27">
        <f>G110*11.2</f>
        <v>16800</v>
      </c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36"/>
      <c r="W110" s="36"/>
      <c r="X110" s="11"/>
      <c r="Y110" s="11"/>
      <c r="Z110" s="27">
        <f>AA110/1.2</f>
        <v>12749.999999999998</v>
      </c>
      <c r="AA110" s="27">
        <f>G110*10.2</f>
        <v>15299.999999999998</v>
      </c>
      <c r="AB110" s="11"/>
      <c r="AC110" s="11"/>
      <c r="AD110" s="11"/>
      <c r="AE110" s="11"/>
      <c r="AF110" s="27" t="s">
        <v>354</v>
      </c>
    </row>
    <row r="111" spans="1:32" ht="15" customHeight="1" x14ac:dyDescent="0.25">
      <c r="A111" s="3">
        <v>107</v>
      </c>
      <c r="B111" s="8" t="s">
        <v>257</v>
      </c>
      <c r="C111" s="9" t="s">
        <v>221</v>
      </c>
      <c r="D111" s="9" t="s">
        <v>17</v>
      </c>
      <c r="E111" s="9" t="s">
        <v>222</v>
      </c>
      <c r="F111" s="19" t="s">
        <v>4</v>
      </c>
      <c r="G111" s="10">
        <v>100</v>
      </c>
      <c r="H111" s="11"/>
      <c r="I111" s="11"/>
      <c r="J111" s="11">
        <f t="shared" si="42"/>
        <v>275000</v>
      </c>
      <c r="K111" s="11">
        <f>G111*3300</f>
        <v>330000</v>
      </c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36"/>
      <c r="W111" s="36"/>
      <c r="X111" s="11"/>
      <c r="Y111" s="11"/>
      <c r="Z111" s="11"/>
      <c r="AA111" s="11"/>
      <c r="AB111" s="11"/>
      <c r="AC111" s="11"/>
      <c r="AD111" s="27">
        <f>AE111/1.2</f>
        <v>140915.83333333334</v>
      </c>
      <c r="AE111" s="27">
        <f>G111*1690.99</f>
        <v>169099</v>
      </c>
      <c r="AF111" s="32" t="s">
        <v>356</v>
      </c>
    </row>
    <row r="112" spans="1:32" s="25" customFormat="1" ht="14.25" customHeight="1" x14ac:dyDescent="0.25">
      <c r="A112" s="56" t="s">
        <v>371</v>
      </c>
      <c r="B112" s="56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7"/>
      <c r="W112" s="37"/>
      <c r="X112" s="30"/>
      <c r="Y112" s="30"/>
      <c r="Z112" s="30"/>
      <c r="AA112" s="30"/>
      <c r="AB112" s="30"/>
      <c r="AC112" s="30"/>
      <c r="AD112" s="30"/>
      <c r="AE112" s="30"/>
      <c r="AF112" s="30"/>
    </row>
    <row r="113" spans="1:28" ht="20.25" x14ac:dyDescent="0.25">
      <c r="A113" s="29"/>
      <c r="B113" s="54" t="s">
        <v>370</v>
      </c>
      <c r="C113" s="55"/>
      <c r="D113" s="26"/>
      <c r="E113" s="26"/>
      <c r="F113" s="26"/>
      <c r="G113" s="26"/>
      <c r="M113" s="52"/>
      <c r="N113" s="52"/>
      <c r="O113" s="24"/>
      <c r="P113" s="24"/>
      <c r="Q113" s="24"/>
      <c r="R113" s="53"/>
      <c r="S113" s="53"/>
      <c r="T113" s="53"/>
      <c r="U113" s="53"/>
      <c r="Y113" s="53"/>
      <c r="Z113" s="53"/>
      <c r="AA113" s="53"/>
      <c r="AB113" s="53"/>
    </row>
    <row r="115" spans="1:28" ht="14.25" customHeight="1" x14ac:dyDescent="0.25">
      <c r="A115" s="39" t="s">
        <v>372</v>
      </c>
      <c r="B115" s="40" t="s">
        <v>375</v>
      </c>
      <c r="C115" s="39"/>
      <c r="D115" s="39"/>
      <c r="E115" s="39"/>
      <c r="F115" s="39"/>
      <c r="G115" s="39"/>
    </row>
    <row r="116" spans="1:28" ht="14.25" customHeight="1" x14ac:dyDescent="0.25">
      <c r="A116" s="51" t="s">
        <v>373</v>
      </c>
      <c r="B116" s="51"/>
      <c r="C116" s="51"/>
      <c r="D116" s="51"/>
      <c r="E116" s="51"/>
      <c r="F116" s="51"/>
      <c r="G116" s="51"/>
    </row>
    <row r="117" spans="1:28" ht="14.25" customHeight="1" x14ac:dyDescent="0.25">
      <c r="A117" s="51" t="s">
        <v>365</v>
      </c>
      <c r="B117" s="51"/>
      <c r="C117" s="51"/>
      <c r="D117" s="51"/>
      <c r="E117" s="51"/>
      <c r="F117" s="51"/>
      <c r="G117" s="51"/>
      <c r="J117" s="52" t="s">
        <v>366</v>
      </c>
      <c r="K117" s="52"/>
      <c r="L117" s="24"/>
      <c r="M117" s="24"/>
      <c r="N117" s="24"/>
      <c r="O117" s="53"/>
      <c r="P117" s="53"/>
      <c r="Q117" s="53"/>
      <c r="R117" s="53"/>
      <c r="V117" s="53" t="s">
        <v>367</v>
      </c>
      <c r="W117" s="53"/>
      <c r="X117" s="53"/>
      <c r="Y117" s="53"/>
    </row>
    <row r="118" spans="1:28" ht="14.25" customHeight="1" x14ac:dyDescent="0.25">
      <c r="A118" s="20"/>
      <c r="B118" s="20"/>
      <c r="C118" s="20"/>
      <c r="D118" s="20"/>
      <c r="E118" s="20"/>
      <c r="F118" s="20"/>
      <c r="J118" s="23"/>
      <c r="K118" s="24"/>
      <c r="L118" s="24"/>
      <c r="M118" s="24"/>
      <c r="N118" s="24"/>
      <c r="O118" s="53"/>
      <c r="P118" s="53"/>
      <c r="Q118" s="53"/>
      <c r="R118" s="53"/>
      <c r="V118" s="53"/>
      <c r="W118" s="53"/>
      <c r="X118" s="53"/>
      <c r="Y118" s="53"/>
    </row>
    <row r="119" spans="1:28" ht="14.25" customHeight="1" x14ac:dyDescent="0.25">
      <c r="A119" s="20"/>
      <c r="B119" s="20"/>
      <c r="C119" s="20"/>
      <c r="D119" s="20"/>
      <c r="E119" s="20"/>
      <c r="F119" s="20"/>
      <c r="J119" s="52" t="s">
        <v>366</v>
      </c>
      <c r="K119" s="52"/>
      <c r="L119" s="24"/>
      <c r="M119" s="24"/>
      <c r="N119" s="24"/>
      <c r="O119" s="53"/>
      <c r="P119" s="53"/>
      <c r="Q119" s="53"/>
      <c r="R119" s="53"/>
      <c r="V119" s="53" t="s">
        <v>368</v>
      </c>
      <c r="W119" s="53"/>
      <c r="X119" s="53"/>
      <c r="Y119" s="53"/>
    </row>
    <row r="120" spans="1:28" ht="14.25" customHeight="1" x14ac:dyDescent="0.25">
      <c r="A120" s="50"/>
      <c r="B120" s="50"/>
      <c r="C120" s="50"/>
      <c r="D120" s="50"/>
      <c r="E120" s="50"/>
      <c r="F120" s="50"/>
      <c r="G120" s="50"/>
      <c r="J120" s="23"/>
      <c r="K120" s="24"/>
      <c r="L120" s="24"/>
      <c r="M120" s="24"/>
      <c r="N120" s="24"/>
      <c r="O120" s="53"/>
      <c r="P120" s="53"/>
      <c r="Q120" s="53"/>
      <c r="R120" s="53"/>
      <c r="V120" s="53"/>
      <c r="W120" s="53"/>
      <c r="X120" s="53"/>
      <c r="Y120" s="53"/>
    </row>
    <row r="121" spans="1:28" ht="14.25" customHeight="1" x14ac:dyDescent="0.25">
      <c r="A121" s="14"/>
      <c r="B121" s="14"/>
      <c r="C121" s="15"/>
      <c r="D121" s="15"/>
      <c r="E121" s="15"/>
      <c r="F121" s="15"/>
      <c r="J121" s="52" t="s">
        <v>366</v>
      </c>
      <c r="K121" s="52"/>
      <c r="L121" s="24"/>
      <c r="M121" s="24"/>
      <c r="N121" s="24"/>
      <c r="O121" s="53"/>
      <c r="P121" s="53"/>
      <c r="Q121" s="53"/>
      <c r="R121" s="53"/>
      <c r="V121" s="53" t="s">
        <v>369</v>
      </c>
      <c r="W121" s="53"/>
      <c r="X121" s="53"/>
      <c r="Y121" s="53"/>
    </row>
    <row r="122" spans="1:28" ht="14.25" customHeight="1" x14ac:dyDescent="0.25">
      <c r="A122" s="50"/>
      <c r="B122" s="50"/>
      <c r="C122" s="50"/>
      <c r="D122" s="50"/>
      <c r="E122" s="50"/>
      <c r="F122" s="50"/>
      <c r="G122" s="50"/>
    </row>
    <row r="123" spans="1:28" ht="14.25" customHeight="1" x14ac:dyDescent="0.25"/>
    <row r="124" spans="1:28" ht="14.25" customHeight="1" x14ac:dyDescent="0.25"/>
    <row r="125" spans="1:28" ht="14.25" customHeight="1" x14ac:dyDescent="0.25"/>
    <row r="126" spans="1:28" ht="14.25" customHeight="1" x14ac:dyDescent="0.25"/>
    <row r="127" spans="1:28" ht="14.25" customHeight="1" x14ac:dyDescent="0.25"/>
    <row r="128" spans="1:28" ht="14.25" customHeight="1" x14ac:dyDescent="0.25"/>
    <row r="129" spans="32:32" ht="14.25" customHeight="1" x14ac:dyDescent="0.25"/>
    <row r="130" spans="32:32" ht="14.25" customHeight="1" x14ac:dyDescent="0.25"/>
    <row r="131" spans="32:32" ht="14.25" customHeight="1" x14ac:dyDescent="0.25"/>
    <row r="132" spans="32:32" ht="14.25" customHeight="1" x14ac:dyDescent="0.25"/>
    <row r="138" spans="32:32" ht="14.25" thickBot="1" x14ac:dyDescent="0.3">
      <c r="AF138" s="22">
        <v>322000</v>
      </c>
    </row>
  </sheetData>
  <autoFilter ref="A4:AF145"/>
  <mergeCells count="37">
    <mergeCell ref="B113:C113"/>
    <mergeCell ref="M113:N113"/>
    <mergeCell ref="R113:U113"/>
    <mergeCell ref="Y113:AB113"/>
    <mergeCell ref="A112:B112"/>
    <mergeCell ref="O117:R117"/>
    <mergeCell ref="V117:Y117"/>
    <mergeCell ref="O118:R118"/>
    <mergeCell ref="V118:Y118"/>
    <mergeCell ref="J121:K121"/>
    <mergeCell ref="O121:R121"/>
    <mergeCell ref="V121:Y121"/>
    <mergeCell ref="J119:K119"/>
    <mergeCell ref="O119:R119"/>
    <mergeCell ref="V119:Y119"/>
    <mergeCell ref="O120:R120"/>
    <mergeCell ref="V120:Y120"/>
    <mergeCell ref="A120:G120"/>
    <mergeCell ref="A122:G122"/>
    <mergeCell ref="A116:G116"/>
    <mergeCell ref="A117:G117"/>
    <mergeCell ref="J117:K117"/>
    <mergeCell ref="T3:U3"/>
    <mergeCell ref="V3:W3"/>
    <mergeCell ref="AB3:AC3"/>
    <mergeCell ref="A2:AF2"/>
    <mergeCell ref="A1:AE1"/>
    <mergeCell ref="H3:I3"/>
    <mergeCell ref="X3:Y3"/>
    <mergeCell ref="Z3:AA3"/>
    <mergeCell ref="AD3:AE3"/>
    <mergeCell ref="J3:K3"/>
    <mergeCell ref="L3:M3"/>
    <mergeCell ref="N3:O3"/>
    <mergeCell ref="P3:Q3"/>
    <mergeCell ref="R3:S3"/>
    <mergeCell ref="D3:E3"/>
  </mergeCells>
  <conditionalFormatting sqref="H5 J5 L5 N5 P5 R5 T5 V5 X5 Z5 AB5 AD5">
    <cfRule type="duplicateValues" dxfId="34" priority="35"/>
  </conditionalFormatting>
  <conditionalFormatting sqref="J6">
    <cfRule type="duplicateValues" dxfId="33" priority="34"/>
  </conditionalFormatting>
  <conditionalFormatting sqref="J13">
    <cfRule type="duplicateValues" dxfId="32" priority="33"/>
  </conditionalFormatting>
  <conditionalFormatting sqref="J16">
    <cfRule type="duplicateValues" dxfId="31" priority="32"/>
  </conditionalFormatting>
  <conditionalFormatting sqref="J19">
    <cfRule type="duplicateValues" dxfId="30" priority="31"/>
  </conditionalFormatting>
  <conditionalFormatting sqref="J23">
    <cfRule type="duplicateValues" dxfId="29" priority="30"/>
  </conditionalFormatting>
  <conditionalFormatting sqref="J29">
    <cfRule type="duplicateValues" dxfId="28" priority="29"/>
  </conditionalFormatting>
  <conditionalFormatting sqref="J39">
    <cfRule type="duplicateValues" dxfId="27" priority="28"/>
  </conditionalFormatting>
  <conditionalFormatting sqref="J44">
    <cfRule type="duplicateValues" dxfId="26" priority="27"/>
  </conditionalFormatting>
  <conditionalFormatting sqref="J46">
    <cfRule type="duplicateValues" dxfId="25" priority="26"/>
  </conditionalFormatting>
  <conditionalFormatting sqref="J47">
    <cfRule type="duplicateValues" dxfId="24" priority="25"/>
  </conditionalFormatting>
  <conditionalFormatting sqref="J48">
    <cfRule type="duplicateValues" dxfId="23" priority="24"/>
  </conditionalFormatting>
  <conditionalFormatting sqref="J49">
    <cfRule type="duplicateValues" dxfId="22" priority="23"/>
  </conditionalFormatting>
  <conditionalFormatting sqref="J55">
    <cfRule type="duplicateValues" dxfId="21" priority="22"/>
  </conditionalFormatting>
  <conditionalFormatting sqref="J56">
    <cfRule type="duplicateValues" dxfId="20" priority="21"/>
  </conditionalFormatting>
  <conditionalFormatting sqref="J60">
    <cfRule type="duplicateValues" dxfId="19" priority="20"/>
  </conditionalFormatting>
  <conditionalFormatting sqref="J62">
    <cfRule type="duplicateValues" dxfId="18" priority="19"/>
  </conditionalFormatting>
  <conditionalFormatting sqref="J66">
    <cfRule type="duplicateValues" dxfId="17" priority="18"/>
  </conditionalFormatting>
  <conditionalFormatting sqref="J75">
    <cfRule type="duplicateValues" dxfId="16" priority="17"/>
  </conditionalFormatting>
  <conditionalFormatting sqref="J78">
    <cfRule type="duplicateValues" dxfId="15" priority="16"/>
  </conditionalFormatting>
  <conditionalFormatting sqref="J79">
    <cfRule type="duplicateValues" dxfId="14" priority="15"/>
  </conditionalFormatting>
  <conditionalFormatting sqref="J80">
    <cfRule type="duplicateValues" dxfId="13" priority="14"/>
  </conditionalFormatting>
  <conditionalFormatting sqref="J81">
    <cfRule type="duplicateValues" dxfId="12" priority="13"/>
  </conditionalFormatting>
  <conditionalFormatting sqref="J86">
    <cfRule type="duplicateValues" dxfId="11" priority="12"/>
  </conditionalFormatting>
  <conditionalFormatting sqref="J94">
    <cfRule type="duplicateValues" dxfId="10" priority="11"/>
  </conditionalFormatting>
  <conditionalFormatting sqref="J95">
    <cfRule type="duplicateValues" dxfId="9" priority="10"/>
  </conditionalFormatting>
  <conditionalFormatting sqref="N16">
    <cfRule type="duplicateValues" dxfId="8" priority="9"/>
  </conditionalFormatting>
  <conditionalFormatting sqref="L60">
    <cfRule type="duplicateValues" dxfId="7" priority="8"/>
  </conditionalFormatting>
  <conditionalFormatting sqref="J98">
    <cfRule type="duplicateValues" dxfId="6" priority="7"/>
  </conditionalFormatting>
  <conditionalFormatting sqref="J99">
    <cfRule type="duplicateValues" dxfId="5" priority="6"/>
  </conditionalFormatting>
  <conditionalFormatting sqref="J100">
    <cfRule type="duplicateValues" dxfId="4" priority="5"/>
  </conditionalFormatting>
  <conditionalFormatting sqref="J106">
    <cfRule type="duplicateValues" dxfId="3" priority="4"/>
  </conditionalFormatting>
  <conditionalFormatting sqref="J107">
    <cfRule type="duplicateValues" dxfId="2" priority="3"/>
  </conditionalFormatting>
  <conditionalFormatting sqref="J110">
    <cfRule type="duplicateValues" dxfId="1" priority="2"/>
  </conditionalFormatting>
  <conditionalFormatting sqref="L99">
    <cfRule type="duplicateValues" dxfId="0" priority="1"/>
  </conditionalFormatting>
  <pageMargins left="0" right="0" top="0" bottom="0.5" header="0" footer="0.25"/>
  <pageSetup paperSize="9" scale="54" orientation="landscape" verticalDpi="1200" r:id="rId1"/>
  <headerFooter>
    <oddFooter>Page &amp;P</oddFooter>
  </headerFooter>
  <rowBreaks count="1" manualBreakCount="1">
    <brk id="55" max="34" man="1"/>
  </rowBreaks>
  <colBreaks count="1" manualBreakCount="1">
    <brk id="17" max="10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ԴԵՂ 9.3</vt:lpstr>
      <vt:lpstr>'ԴԵՂ 9.3'!Print_Area</vt:lpstr>
      <vt:lpstr>'ԴԵՂ 9.3'!Print_Titles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2016-02-17T07:50:53Z</dcterms:modified>
</cp:coreProperties>
</file>